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18792" windowHeight="11508" tabRatio="823"/>
  </bookViews>
  <sheets>
    <sheet name="Total Transfer from Acctg" sheetId="1" r:id="rId1"/>
    <sheet name="APCo WV" sheetId="9" r:id="rId2"/>
    <sheet name="APCo VA" sheetId="3" r:id="rId3"/>
    <sheet name="KePCo KY" sheetId="2" r:id="rId4"/>
    <sheet name="APCo Juris Factors" sheetId="8" r:id="rId5"/>
    <sheet name="KPCo Juris Factors" sheetId="14" r:id="rId6"/>
    <sheet name="ARO Adj" sheetId="4" r:id="rId7"/>
    <sheet name="Fuel Stock Adj - KY and VA" sheetId="6" r:id="rId8"/>
    <sheet name="KePCo Cash Working Cap" sheetId="7" r:id="rId9"/>
    <sheet name="APCo VA Cash Working Cap" sheetId="11" r:id="rId10"/>
    <sheet name="APCo WV Cash Working Cap" sheetId="12" r:id="rId11"/>
    <sheet name="KPCo ROC" sheetId="16" r:id="rId12"/>
    <sheet name="APCo WVa ROR" sheetId="17" r:id="rId13"/>
    <sheet name="APCo Va ROR" sheetId="18" r:id="rId14"/>
    <sheet name="Notes" sheetId="5" r:id="rId15"/>
  </sheets>
  <definedNames>
    <definedName name="_xlnm.Print_Area" localSheetId="3">'KePCo KY'!$A$1:$M$45</definedName>
    <definedName name="_xlnm.Print_Titles" localSheetId="3">'KePCo KY'!$1:$6</definedName>
  </definedNames>
  <calcPr calcId="114210" fullCalcOnLoad="1"/>
</workbook>
</file>

<file path=xl/calcChain.xml><?xml version="1.0" encoding="utf-8"?>
<calcChain xmlns="http://schemas.openxmlformats.org/spreadsheetml/2006/main">
  <c r="N10" i="1"/>
  <c r="L10"/>
  <c r="G34" i="3"/>
  <c r="G24" i="18"/>
  <c r="H24"/>
  <c r="H20"/>
  <c r="G34" i="9"/>
  <c r="G24" i="17"/>
  <c r="E36" i="2"/>
  <c r="H22" i="16"/>
  <c r="H20"/>
  <c r="H18"/>
  <c r="H16"/>
  <c r="H14"/>
  <c r="H24"/>
  <c r="C24" i="18"/>
  <c r="E14"/>
  <c r="C39"/>
  <c r="E18"/>
  <c r="G18"/>
  <c r="C33"/>
  <c r="C18" i="17"/>
  <c r="C24"/>
  <c r="C36"/>
  <c r="C30"/>
  <c r="C24" i="16"/>
  <c r="D14"/>
  <c r="C37"/>
  <c r="D18"/>
  <c r="G18"/>
  <c r="D20"/>
  <c r="G20"/>
  <c r="D22"/>
  <c r="G22"/>
  <c r="C31"/>
  <c r="G34" i="12"/>
  <c r="I34"/>
  <c r="C32"/>
  <c r="E32"/>
  <c r="G32"/>
  <c r="I32"/>
  <c r="G15"/>
  <c r="G16"/>
  <c r="G17"/>
  <c r="G18"/>
  <c r="G19"/>
  <c r="G20"/>
  <c r="G21"/>
  <c r="G24"/>
  <c r="G25"/>
  <c r="G26"/>
  <c r="G27"/>
  <c r="G28"/>
  <c r="C13"/>
  <c r="E13"/>
  <c r="G13"/>
  <c r="I13"/>
  <c r="K13"/>
  <c r="O13"/>
  <c r="G35" i="11"/>
  <c r="I35"/>
  <c r="G36"/>
  <c r="I36"/>
  <c r="G37"/>
  <c r="I37"/>
  <c r="C38"/>
  <c r="E38"/>
  <c r="G38"/>
  <c r="I38"/>
  <c r="K38"/>
  <c r="O38"/>
  <c r="C32"/>
  <c r="E32"/>
  <c r="G15"/>
  <c r="I15"/>
  <c r="G16"/>
  <c r="I16"/>
  <c r="G17"/>
  <c r="I17"/>
  <c r="G18"/>
  <c r="I18"/>
  <c r="G19"/>
  <c r="I19"/>
  <c r="G20"/>
  <c r="I20"/>
  <c r="G21"/>
  <c r="I21"/>
  <c r="G24"/>
  <c r="I24"/>
  <c r="G25"/>
  <c r="I25"/>
  <c r="G26"/>
  <c r="I26"/>
  <c r="G27"/>
  <c r="I27"/>
  <c r="E22"/>
  <c r="C22"/>
  <c r="E13"/>
  <c r="C13"/>
  <c r="L36" i="1"/>
  <c r="M46" i="8"/>
  <c r="L37" i="1"/>
  <c r="M47" i="8"/>
  <c r="K47"/>
  <c r="L38" i="1"/>
  <c r="M48" i="8"/>
  <c r="E48"/>
  <c r="L39" i="1"/>
  <c r="M49" i="8"/>
  <c r="L26" i="1"/>
  <c r="M39" i="8"/>
  <c r="L46"/>
  <c r="L47"/>
  <c r="J39" i="1"/>
  <c r="N39"/>
  <c r="E41" i="14"/>
  <c r="E42" i="2"/>
  <c r="J36" i="1"/>
  <c r="N36"/>
  <c r="E38" i="14"/>
  <c r="E41" i="2"/>
  <c r="J37" i="1"/>
  <c r="N37"/>
  <c r="E39" i="14"/>
  <c r="E40" i="2"/>
  <c r="J38" i="1"/>
  <c r="N38"/>
  <c r="E40" i="14"/>
  <c r="E39" i="2"/>
  <c r="J26" i="1"/>
  <c r="N26"/>
  <c r="E32" i="14"/>
  <c r="J19" i="1"/>
  <c r="L19"/>
  <c r="M32" i="8"/>
  <c r="L32"/>
  <c r="F11" i="14"/>
  <c r="G11"/>
  <c r="F12"/>
  <c r="G12"/>
  <c r="F32"/>
  <c r="A39"/>
  <c r="C39"/>
  <c r="A40"/>
  <c r="C40"/>
  <c r="A41"/>
  <c r="C41"/>
  <c r="C38"/>
  <c r="A38"/>
  <c r="A33"/>
  <c r="C33"/>
  <c r="A29"/>
  <c r="C29"/>
  <c r="A30"/>
  <c r="C30"/>
  <c r="A31"/>
  <c r="C31"/>
  <c r="A32"/>
  <c r="C32"/>
  <c r="A17"/>
  <c r="C17"/>
  <c r="A18"/>
  <c r="C18"/>
  <c r="A19"/>
  <c r="C19"/>
  <c r="A20"/>
  <c r="C20"/>
  <c r="A21"/>
  <c r="C21"/>
  <c r="A22"/>
  <c r="C22"/>
  <c r="A23"/>
  <c r="C23"/>
  <c r="A24"/>
  <c r="C24"/>
  <c r="A25"/>
  <c r="C25"/>
  <c r="A26"/>
  <c r="C26"/>
  <c r="A27"/>
  <c r="C27"/>
  <c r="A28"/>
  <c r="C28"/>
  <c r="C16"/>
  <c r="A16"/>
  <c r="C28" i="11"/>
  <c r="C30"/>
  <c r="C31"/>
  <c r="E28"/>
  <c r="G13"/>
  <c r="E11" i="3"/>
  <c r="E12"/>
  <c r="E50" i="6"/>
  <c r="I50"/>
  <c r="E14" i="3"/>
  <c r="F14"/>
  <c r="E15"/>
  <c r="F15"/>
  <c r="E16"/>
  <c r="F16"/>
  <c r="E18"/>
  <c r="F18"/>
  <c r="E19"/>
  <c r="F19"/>
  <c r="I13" i="11"/>
  <c r="K13"/>
  <c r="O13"/>
  <c r="K35"/>
  <c r="O35"/>
  <c r="K36"/>
  <c r="O36"/>
  <c r="K37"/>
  <c r="O37"/>
  <c r="E21" i="3"/>
  <c r="E23"/>
  <c r="F23"/>
  <c r="E27"/>
  <c r="F27"/>
  <c r="E11" i="9"/>
  <c r="E12"/>
  <c r="E14"/>
  <c r="F14"/>
  <c r="E15"/>
  <c r="F15"/>
  <c r="G15"/>
  <c r="O15"/>
  <c r="E16"/>
  <c r="F16"/>
  <c r="E18"/>
  <c r="F18"/>
  <c r="E19"/>
  <c r="F19"/>
  <c r="K32" i="12"/>
  <c r="O32"/>
  <c r="K34"/>
  <c r="O34"/>
  <c r="E21" i="9"/>
  <c r="E23"/>
  <c r="F23"/>
  <c r="E27"/>
  <c r="F27"/>
  <c r="I15" i="12"/>
  <c r="I16"/>
  <c r="I17"/>
  <c r="I18"/>
  <c r="I19"/>
  <c r="I20"/>
  <c r="I21"/>
  <c r="C22"/>
  <c r="E22"/>
  <c r="I24"/>
  <c r="I25"/>
  <c r="I26"/>
  <c r="I27"/>
  <c r="C28"/>
  <c r="E28"/>
  <c r="E30"/>
  <c r="C30"/>
  <c r="M15" i="6"/>
  <c r="M16"/>
  <c r="M17"/>
  <c r="M19"/>
  <c r="M21"/>
  <c r="O21"/>
  <c r="G43"/>
  <c r="G22" i="11"/>
  <c r="G28"/>
  <c r="G30"/>
  <c r="C42" i="6"/>
  <c r="E14"/>
  <c r="E42"/>
  <c r="I42"/>
  <c r="H42"/>
  <c r="H47"/>
  <c r="L17"/>
  <c r="L19"/>
  <c r="L21"/>
  <c r="K17"/>
  <c r="K19"/>
  <c r="K21"/>
  <c r="O17"/>
  <c r="G47" i="8"/>
  <c r="H47"/>
  <c r="A47"/>
  <c r="C47"/>
  <c r="H46"/>
  <c r="G46"/>
  <c r="H48"/>
  <c r="G48"/>
  <c r="C49"/>
  <c r="A49"/>
  <c r="C48"/>
  <c r="A48"/>
  <c r="C46"/>
  <c r="A46"/>
  <c r="F10" i="1"/>
  <c r="H10"/>
  <c r="F10" i="3"/>
  <c r="H11" i="1"/>
  <c r="J11"/>
  <c r="N11"/>
  <c r="L11"/>
  <c r="M24" i="8"/>
  <c r="L24"/>
  <c r="H12" i="1"/>
  <c r="F12" i="3"/>
  <c r="G12"/>
  <c r="N12"/>
  <c r="L12" i="1"/>
  <c r="M25" i="8"/>
  <c r="L25"/>
  <c r="F13" i="1"/>
  <c r="E13" i="3"/>
  <c r="H13" i="1"/>
  <c r="L13"/>
  <c r="M26" i="8"/>
  <c r="D14" i="6"/>
  <c r="D19"/>
  <c r="J14" i="1"/>
  <c r="L14"/>
  <c r="M27" i="8"/>
  <c r="L27"/>
  <c r="J15" i="1"/>
  <c r="L15"/>
  <c r="M28" i="8"/>
  <c r="J16" i="1"/>
  <c r="L16"/>
  <c r="M29" i="8"/>
  <c r="L29"/>
  <c r="F17" i="1"/>
  <c r="L17"/>
  <c r="M30" i="8"/>
  <c r="H20" i="1"/>
  <c r="F21" i="3"/>
  <c r="G21"/>
  <c r="H17" i="1"/>
  <c r="F17" i="3"/>
  <c r="F7" i="1"/>
  <c r="F21"/>
  <c r="F23"/>
  <c r="E24" i="3"/>
  <c r="F25" i="1"/>
  <c r="E26" i="3"/>
  <c r="H7" i="1"/>
  <c r="H21"/>
  <c r="H23"/>
  <c r="F24" i="3"/>
  <c r="H25" i="1"/>
  <c r="F26" i="3"/>
  <c r="F27" i="7"/>
  <c r="J20" i="1"/>
  <c r="L20"/>
  <c r="M33" i="8"/>
  <c r="L33"/>
  <c r="J22" i="1"/>
  <c r="L22"/>
  <c r="M35" i="8"/>
  <c r="L35"/>
  <c r="L23" i="1"/>
  <c r="M36" i="8"/>
  <c r="L36"/>
  <c r="F27" i="1"/>
  <c r="E28" i="3"/>
  <c r="H27" i="1"/>
  <c r="F28" i="3"/>
  <c r="L27" i="1"/>
  <c r="M40" i="8"/>
  <c r="L40"/>
  <c r="J33" i="1"/>
  <c r="L33"/>
  <c r="N33"/>
  <c r="D35"/>
  <c r="M30" i="9"/>
  <c r="C18"/>
  <c r="A11"/>
  <c r="A12"/>
  <c r="A13"/>
  <c r="A14"/>
  <c r="A15"/>
  <c r="A16"/>
  <c r="A17"/>
  <c r="A18"/>
  <c r="A19"/>
  <c r="A21"/>
  <c r="A22"/>
  <c r="A23"/>
  <c r="A24"/>
  <c r="A25"/>
  <c r="A26"/>
  <c r="A27"/>
  <c r="A28"/>
  <c r="A10"/>
  <c r="L18" i="1"/>
  <c r="M31" i="8"/>
  <c r="L31"/>
  <c r="F31"/>
  <c r="H31"/>
  <c r="J31"/>
  <c r="A24"/>
  <c r="A25"/>
  <c r="A26"/>
  <c r="A27"/>
  <c r="A28"/>
  <c r="A29"/>
  <c r="A30"/>
  <c r="A31"/>
  <c r="A32"/>
  <c r="A33"/>
  <c r="A34"/>
  <c r="A35"/>
  <c r="A36"/>
  <c r="A37"/>
  <c r="A38"/>
  <c r="A39"/>
  <c r="A40"/>
  <c r="A23"/>
  <c r="C31"/>
  <c r="C18" i="3"/>
  <c r="A18"/>
  <c r="J18" i="1"/>
  <c r="C20" i="2"/>
  <c r="A13"/>
  <c r="A14"/>
  <c r="A15"/>
  <c r="A16"/>
  <c r="A17"/>
  <c r="A18"/>
  <c r="A19"/>
  <c r="A20"/>
  <c r="A21"/>
  <c r="A23"/>
  <c r="A24"/>
  <c r="A25"/>
  <c r="A26"/>
  <c r="A27"/>
  <c r="A28"/>
  <c r="A29"/>
  <c r="A30"/>
  <c r="A12"/>
  <c r="A11" i="3"/>
  <c r="A12"/>
  <c r="A13"/>
  <c r="A14"/>
  <c r="A15"/>
  <c r="A16"/>
  <c r="A17"/>
  <c r="A19"/>
  <c r="A21"/>
  <c r="A22"/>
  <c r="A23"/>
  <c r="A24"/>
  <c r="A25"/>
  <c r="A26"/>
  <c r="A27"/>
  <c r="A28"/>
  <c r="A10"/>
  <c r="C24" i="2"/>
  <c r="C25"/>
  <c r="C26"/>
  <c r="C27"/>
  <c r="C28"/>
  <c r="C29"/>
  <c r="C30"/>
  <c r="C23"/>
  <c r="C16"/>
  <c r="C17"/>
  <c r="C18"/>
  <c r="C19"/>
  <c r="C21"/>
  <c r="C15"/>
  <c r="C14"/>
  <c r="C13"/>
  <c r="C12"/>
  <c r="C11" i="3"/>
  <c r="C12"/>
  <c r="C13"/>
  <c r="C14"/>
  <c r="C15"/>
  <c r="C16"/>
  <c r="C17"/>
  <c r="C19"/>
  <c r="C21"/>
  <c r="C22"/>
  <c r="C23"/>
  <c r="C24"/>
  <c r="C25"/>
  <c r="C26"/>
  <c r="C27"/>
  <c r="C28"/>
  <c r="C10"/>
  <c r="C11" i="9"/>
  <c r="C12"/>
  <c r="C13"/>
  <c r="C14"/>
  <c r="C15"/>
  <c r="C16"/>
  <c r="C17"/>
  <c r="C19"/>
  <c r="C21"/>
  <c r="C22"/>
  <c r="C23"/>
  <c r="C24"/>
  <c r="C25"/>
  <c r="C26"/>
  <c r="C27"/>
  <c r="C28"/>
  <c r="C10"/>
  <c r="C24" i="8"/>
  <c r="C25"/>
  <c r="C26"/>
  <c r="C27"/>
  <c r="C28"/>
  <c r="C29"/>
  <c r="C30"/>
  <c r="C32"/>
  <c r="C33"/>
  <c r="C34"/>
  <c r="C35"/>
  <c r="C36"/>
  <c r="C37"/>
  <c r="C38"/>
  <c r="C39"/>
  <c r="C40"/>
  <c r="C23"/>
  <c r="F28"/>
  <c r="G28"/>
  <c r="H28"/>
  <c r="I28"/>
  <c r="J28"/>
  <c r="K28"/>
  <c r="E28"/>
  <c r="K40"/>
  <c r="J40"/>
  <c r="I40"/>
  <c r="H40"/>
  <c r="G40"/>
  <c r="F40"/>
  <c r="E40"/>
  <c r="E24"/>
  <c r="F24"/>
  <c r="G24"/>
  <c r="H24"/>
  <c r="I24"/>
  <c r="J24"/>
  <c r="K24"/>
  <c r="E25"/>
  <c r="F25"/>
  <c r="G25"/>
  <c r="H25"/>
  <c r="I25"/>
  <c r="J25"/>
  <c r="K25"/>
  <c r="E27"/>
  <c r="F27"/>
  <c r="G27"/>
  <c r="H27"/>
  <c r="I27"/>
  <c r="J27"/>
  <c r="K27"/>
  <c r="E29"/>
  <c r="F29"/>
  <c r="G29"/>
  <c r="H29"/>
  <c r="I29"/>
  <c r="J29"/>
  <c r="K29"/>
  <c r="E32"/>
  <c r="F32"/>
  <c r="G32"/>
  <c r="H32"/>
  <c r="I32"/>
  <c r="J32"/>
  <c r="K32"/>
  <c r="E33"/>
  <c r="F33"/>
  <c r="G33"/>
  <c r="H33"/>
  <c r="I33"/>
  <c r="J33"/>
  <c r="K33"/>
  <c r="E35"/>
  <c r="F35"/>
  <c r="G35"/>
  <c r="H35"/>
  <c r="I35"/>
  <c r="J35"/>
  <c r="K35"/>
  <c r="E36"/>
  <c r="F36"/>
  <c r="G36"/>
  <c r="H36"/>
  <c r="I36"/>
  <c r="J36"/>
  <c r="K36"/>
  <c r="E39"/>
  <c r="F39"/>
  <c r="G39"/>
  <c r="H39"/>
  <c r="I39"/>
  <c r="J39"/>
  <c r="K39"/>
  <c r="D23" i="7"/>
  <c r="C23"/>
  <c r="F23"/>
  <c r="D17"/>
  <c r="D25"/>
  <c r="C17"/>
  <c r="F17"/>
  <c r="F22"/>
  <c r="F21"/>
  <c r="F20"/>
  <c r="F19"/>
  <c r="F11"/>
  <c r="F12"/>
  <c r="F13"/>
  <c r="F14"/>
  <c r="F15"/>
  <c r="F16"/>
  <c r="F10"/>
  <c r="C9" i="4"/>
  <c r="G13" i="2"/>
  <c r="D9" i="4"/>
  <c r="B9"/>
  <c r="C8"/>
  <c r="D8"/>
  <c r="B8"/>
  <c r="L30" i="8"/>
  <c r="E30"/>
  <c r="I30"/>
  <c r="K30"/>
  <c r="F30"/>
  <c r="H30"/>
  <c r="J30"/>
  <c r="G30"/>
  <c r="G26"/>
  <c r="I26"/>
  <c r="K26"/>
  <c r="F26"/>
  <c r="H26"/>
  <c r="J26"/>
  <c r="E26"/>
  <c r="I49"/>
  <c r="G49"/>
  <c r="K49"/>
  <c r="H49"/>
  <c r="E22" i="3"/>
  <c r="G14" i="16"/>
  <c r="I10" i="9"/>
  <c r="N18" i="1"/>
  <c r="K31" i="8"/>
  <c r="I31"/>
  <c r="G31"/>
  <c r="E31"/>
  <c r="L25" i="1"/>
  <c r="M38" i="8"/>
  <c r="N22" i="1"/>
  <c r="F24"/>
  <c r="E25" i="3"/>
  <c r="J12" i="1"/>
  <c r="J10"/>
  <c r="D42" i="6"/>
  <c r="D47"/>
  <c r="I22" i="12"/>
  <c r="G18" i="9"/>
  <c r="O18"/>
  <c r="G16"/>
  <c r="K16"/>
  <c r="G19" i="3"/>
  <c r="N19"/>
  <c r="G18"/>
  <c r="N18"/>
  <c r="G16"/>
  <c r="G15"/>
  <c r="N15"/>
  <c r="G14"/>
  <c r="N14"/>
  <c r="F38" i="14"/>
  <c r="G32" i="11"/>
  <c r="I32"/>
  <c r="K32"/>
  <c r="O32"/>
  <c r="D16" i="16"/>
  <c r="G16"/>
  <c r="E22" i="18"/>
  <c r="G22"/>
  <c r="E20"/>
  <c r="G20"/>
  <c r="G27" i="3"/>
  <c r="N27"/>
  <c r="G23"/>
  <c r="J23"/>
  <c r="N23"/>
  <c r="G19" i="9"/>
  <c r="O19"/>
  <c r="G14"/>
  <c r="O14"/>
  <c r="G28" i="3"/>
  <c r="N28"/>
  <c r="G27" i="9"/>
  <c r="O27"/>
  <c r="G23"/>
  <c r="K23"/>
  <c r="O23"/>
  <c r="L39" i="8"/>
  <c r="L48"/>
  <c r="I28" i="12"/>
  <c r="I28" i="11"/>
  <c r="G46" i="6"/>
  <c r="G47"/>
  <c r="I47"/>
  <c r="I49"/>
  <c r="I51"/>
  <c r="G44"/>
  <c r="F24" i="14"/>
  <c r="E24"/>
  <c r="F22" i="3"/>
  <c r="F22" i="9"/>
  <c r="J21" i="1"/>
  <c r="M23" i="8"/>
  <c r="E23"/>
  <c r="C43" i="6"/>
  <c r="C15"/>
  <c r="C25" i="7"/>
  <c r="F25"/>
  <c r="F29"/>
  <c r="F31"/>
  <c r="I22" i="2"/>
  <c r="F28" i="14"/>
  <c r="E28"/>
  <c r="G22" i="3"/>
  <c r="E17"/>
  <c r="G17"/>
  <c r="N17"/>
  <c r="E17" i="9"/>
  <c r="F13" i="3"/>
  <c r="F13" i="9"/>
  <c r="F11" i="3"/>
  <c r="F11" i="9"/>
  <c r="G11"/>
  <c r="G12" i="2"/>
  <c r="E28" i="9"/>
  <c r="F26"/>
  <c r="E25"/>
  <c r="F24"/>
  <c r="O16"/>
  <c r="E29" i="2"/>
  <c r="M29"/>
  <c r="G32" i="14"/>
  <c r="E46" i="8"/>
  <c r="I46"/>
  <c r="K46"/>
  <c r="J46"/>
  <c r="F46"/>
  <c r="I10" i="3"/>
  <c r="I11"/>
  <c r="I11" i="9"/>
  <c r="J27" i="1"/>
  <c r="N27"/>
  <c r="J25"/>
  <c r="N25"/>
  <c r="J23"/>
  <c r="N23"/>
  <c r="L21"/>
  <c r="M34" i="8"/>
  <c r="N20" i="1"/>
  <c r="H24"/>
  <c r="H29"/>
  <c r="G26" i="3"/>
  <c r="G24"/>
  <c r="J17" i="1"/>
  <c r="N17"/>
  <c r="I21" i="3"/>
  <c r="N21"/>
  <c r="N16" i="1"/>
  <c r="N15"/>
  <c r="N14"/>
  <c r="J13"/>
  <c r="G13" i="3"/>
  <c r="N12" i="1"/>
  <c r="F17" i="14"/>
  <c r="E17"/>
  <c r="E10" i="3"/>
  <c r="E10" i="9"/>
  <c r="F28"/>
  <c r="E26"/>
  <c r="G26"/>
  <c r="E24"/>
  <c r="G24"/>
  <c r="E22"/>
  <c r="G22"/>
  <c r="F21"/>
  <c r="G21"/>
  <c r="F17"/>
  <c r="E13"/>
  <c r="G13"/>
  <c r="O13"/>
  <c r="F12"/>
  <c r="G12"/>
  <c r="F10"/>
  <c r="J16" i="3"/>
  <c r="G38" i="14"/>
  <c r="F39"/>
  <c r="G39"/>
  <c r="F40"/>
  <c r="G40"/>
  <c r="F41"/>
  <c r="G41"/>
  <c r="N19" i="1"/>
  <c r="L28" i="8"/>
  <c r="L26"/>
  <c r="J48"/>
  <c r="F47"/>
  <c r="J47"/>
  <c r="F48"/>
  <c r="I22" i="11"/>
  <c r="I30"/>
  <c r="E47" i="8"/>
  <c r="G24" i="16"/>
  <c r="D14" i="17"/>
  <c r="D16"/>
  <c r="F16"/>
  <c r="D22"/>
  <c r="F22"/>
  <c r="G22"/>
  <c r="D20"/>
  <c r="F20"/>
  <c r="I48" i="8"/>
  <c r="K48"/>
  <c r="I47"/>
  <c r="E30" i="11"/>
  <c r="E31"/>
  <c r="G22" i="12"/>
  <c r="G30"/>
  <c r="I30"/>
  <c r="E49" i="8"/>
  <c r="F49"/>
  <c r="J49"/>
  <c r="G14" i="18"/>
  <c r="L49" i="8"/>
  <c r="E16" i="18"/>
  <c r="G16"/>
  <c r="G10" i="9"/>
  <c r="L38" i="8"/>
  <c r="F38"/>
  <c r="H38"/>
  <c r="J38"/>
  <c r="E38"/>
  <c r="G38"/>
  <c r="I38"/>
  <c r="K38"/>
  <c r="E24" i="18"/>
  <c r="D24" i="16"/>
  <c r="F29" i="1"/>
  <c r="O11" i="9"/>
  <c r="I35" i="12"/>
  <c r="F14" i="17"/>
  <c r="D24"/>
  <c r="E25" i="14"/>
  <c r="F25"/>
  <c r="I33" i="11"/>
  <c r="J12" i="9"/>
  <c r="J30"/>
  <c r="K22"/>
  <c r="O22"/>
  <c r="K26"/>
  <c r="O26"/>
  <c r="E30"/>
  <c r="E32"/>
  <c r="E13" i="2"/>
  <c r="M13"/>
  <c r="G17" i="14"/>
  <c r="F18"/>
  <c r="E18"/>
  <c r="N13" i="1"/>
  <c r="F21" i="14"/>
  <c r="E21"/>
  <c r="F23"/>
  <c r="E23"/>
  <c r="J26" i="3"/>
  <c r="N26"/>
  <c r="F26" i="14"/>
  <c r="E26"/>
  <c r="F29"/>
  <c r="E29"/>
  <c r="F31"/>
  <c r="E31"/>
  <c r="I30" i="3"/>
  <c r="G11"/>
  <c r="N11"/>
  <c r="E25" i="2"/>
  <c r="G28" i="14"/>
  <c r="M22" i="2"/>
  <c r="I32"/>
  <c r="C18" i="6"/>
  <c r="C19"/>
  <c r="E19"/>
  <c r="E21"/>
  <c r="K15" i="2"/>
  <c r="K32"/>
  <c r="C16" i="6"/>
  <c r="L23" i="8"/>
  <c r="G23"/>
  <c r="I23"/>
  <c r="K23"/>
  <c r="F23"/>
  <c r="H23"/>
  <c r="J23"/>
  <c r="N21" i="1"/>
  <c r="E20" i="2"/>
  <c r="M20"/>
  <c r="G24" i="14"/>
  <c r="I39" i="11"/>
  <c r="I31" i="12"/>
  <c r="K30"/>
  <c r="O30"/>
  <c r="O36"/>
  <c r="L20" i="9"/>
  <c r="I31" i="11"/>
  <c r="K30"/>
  <c r="O30"/>
  <c r="O40"/>
  <c r="L20" i="3"/>
  <c r="I33" i="12"/>
  <c r="N16" i="3"/>
  <c r="I21" i="9"/>
  <c r="O21"/>
  <c r="K24"/>
  <c r="O24"/>
  <c r="G10" i="3"/>
  <c r="E30"/>
  <c r="E32"/>
  <c r="F20" i="14"/>
  <c r="E20"/>
  <c r="F22"/>
  <c r="E22"/>
  <c r="J24" i="3"/>
  <c r="N24"/>
  <c r="F25"/>
  <c r="G25"/>
  <c r="F25" i="9"/>
  <c r="F30"/>
  <c r="F32"/>
  <c r="J24" i="1"/>
  <c r="L34" i="8"/>
  <c r="F34"/>
  <c r="H34"/>
  <c r="J34"/>
  <c r="E34"/>
  <c r="G34"/>
  <c r="I34"/>
  <c r="K34"/>
  <c r="L24" i="1"/>
  <c r="M37" i="8"/>
  <c r="F33" i="14"/>
  <c r="E33"/>
  <c r="I14" i="12"/>
  <c r="G28" i="9"/>
  <c r="O28"/>
  <c r="G17"/>
  <c r="J22" i="3"/>
  <c r="C46" i="6"/>
  <c r="C47"/>
  <c r="E47"/>
  <c r="E49"/>
  <c r="E51"/>
  <c r="I53"/>
  <c r="K13" i="3"/>
  <c r="K30"/>
  <c r="C44" i="6"/>
  <c r="E16" i="14"/>
  <c r="F16"/>
  <c r="E12" i="2"/>
  <c r="G16" i="14"/>
  <c r="N22" i="3"/>
  <c r="I17" i="9"/>
  <c r="I30"/>
  <c r="G25"/>
  <c r="G30"/>
  <c r="N24" i="1"/>
  <c r="J25" i="3"/>
  <c r="J30"/>
  <c r="F27" i="14"/>
  <c r="E27"/>
  <c r="L29" i="1"/>
  <c r="H25" i="2"/>
  <c r="M25"/>
  <c r="F19" i="14"/>
  <c r="E19"/>
  <c r="O10" i="9"/>
  <c r="O12"/>
  <c r="E21" i="2"/>
  <c r="M21"/>
  <c r="G25" i="14"/>
  <c r="F18" i="17"/>
  <c r="F24"/>
  <c r="E30" i="2"/>
  <c r="M30"/>
  <c r="G33" i="14"/>
  <c r="L37" i="8"/>
  <c r="L42"/>
  <c r="E37"/>
  <c r="E42"/>
  <c r="G37"/>
  <c r="G42"/>
  <c r="I37"/>
  <c r="I42"/>
  <c r="K37"/>
  <c r="K42"/>
  <c r="F37"/>
  <c r="H37"/>
  <c r="H42"/>
  <c r="J37"/>
  <c r="J42"/>
  <c r="E18" i="2"/>
  <c r="G22" i="14"/>
  <c r="E16" i="2"/>
  <c r="M16"/>
  <c r="G20" i="14"/>
  <c r="N13" i="3"/>
  <c r="N10"/>
  <c r="G30"/>
  <c r="N20"/>
  <c r="L30"/>
  <c r="O20" i="9"/>
  <c r="L30"/>
  <c r="M42" i="8"/>
  <c r="F42"/>
  <c r="F30" i="3"/>
  <c r="F32"/>
  <c r="E28" i="2"/>
  <c r="G31" i="14"/>
  <c r="E26" i="2"/>
  <c r="G29" i="14"/>
  <c r="E23" i="2"/>
  <c r="G26" i="14"/>
  <c r="E19" i="2"/>
  <c r="M19"/>
  <c r="G23" i="14"/>
  <c r="E17" i="2"/>
  <c r="M17"/>
  <c r="G21" i="14"/>
  <c r="J29" i="1"/>
  <c r="E14" i="2"/>
  <c r="M14"/>
  <c r="G18" i="14"/>
  <c r="G23" i="2"/>
  <c r="M23"/>
  <c r="G32"/>
  <c r="H26"/>
  <c r="M26"/>
  <c r="H28"/>
  <c r="M28"/>
  <c r="E24"/>
  <c r="M24"/>
  <c r="G27" i="14"/>
  <c r="N25" i="3"/>
  <c r="N30"/>
  <c r="G33"/>
  <c r="G36"/>
  <c r="F30" i="14"/>
  <c r="F35"/>
  <c r="E30"/>
  <c r="N29" i="1"/>
  <c r="O17" i="9"/>
  <c r="H18" i="2"/>
  <c r="M18"/>
  <c r="E15"/>
  <c r="M15"/>
  <c r="G19" i="14"/>
  <c r="K25" i="9"/>
  <c r="K30"/>
  <c r="M12" i="2"/>
  <c r="G30" i="14"/>
  <c r="G35"/>
  <c r="O25" i="9"/>
  <c r="O30"/>
  <c r="G33"/>
  <c r="G36"/>
  <c r="E27" i="2"/>
  <c r="E32"/>
  <c r="E35" i="14"/>
  <c r="H27" i="2"/>
  <c r="H32"/>
  <c r="M27"/>
  <c r="M32"/>
  <c r="E35"/>
  <c r="E38"/>
</calcChain>
</file>

<file path=xl/comments1.xml><?xml version="1.0" encoding="utf-8"?>
<comments xmlns="http://schemas.openxmlformats.org/spreadsheetml/2006/main">
  <authors>
    <author>Jason Stegall</author>
  </authors>
  <commentList>
    <comment ref="J9" authorId="0">
      <text>
        <r>
          <rPr>
            <b/>
            <sz val="8"/>
            <color indexed="81"/>
            <rFont val="Tahoma"/>
          </rPr>
          <t>Jason Stegall:</t>
        </r>
        <r>
          <rPr>
            <sz val="8"/>
            <color indexed="81"/>
            <rFont val="Tahoma"/>
          </rPr>
          <t xml:space="preserve">
Source:  Schedule 28 from PUE-2011-00037</t>
        </r>
      </text>
    </comment>
  </commentList>
</comments>
</file>

<file path=xl/comments2.xml><?xml version="1.0" encoding="utf-8"?>
<comments xmlns="http://schemas.openxmlformats.org/spreadsheetml/2006/main">
  <authors>
    <author>Jason Stegall</author>
  </authors>
  <commentList>
    <comment ref="A38" authorId="0">
      <text>
        <r>
          <rPr>
            <b/>
            <sz val="8"/>
            <color indexed="81"/>
            <rFont val="Tahoma"/>
          </rPr>
          <t>Jason Stegall:</t>
        </r>
        <r>
          <rPr>
            <sz val="8"/>
            <color indexed="81"/>
            <rFont val="Tahoma"/>
          </rPr>
          <t xml:space="preserve">
Negative results from a large credit in franchise taxes for the 12 month period</t>
        </r>
      </text>
    </comment>
  </commentList>
</comments>
</file>

<file path=xl/comments3.xml><?xml version="1.0" encoding="utf-8"?>
<comments xmlns="http://schemas.openxmlformats.org/spreadsheetml/2006/main">
  <authors>
    <author>Jason Stegall</author>
  </authors>
  <commentList>
    <comment ref="M32" authorId="0">
      <text>
        <r>
          <rPr>
            <b/>
            <sz val="8"/>
            <color indexed="81"/>
            <rFont val="Tahoma"/>
          </rPr>
          <t>Jason Stegall:</t>
        </r>
        <r>
          <rPr>
            <sz val="8"/>
            <color indexed="81"/>
            <rFont val="Tahoma"/>
          </rPr>
          <t xml:space="preserve">
Staff witness argued that Company should not include depreciation in this calculation so it was zeroed for this analysis.</t>
        </r>
      </text>
    </comment>
  </commentList>
</comments>
</file>

<file path=xl/sharedStrings.xml><?xml version="1.0" encoding="utf-8"?>
<sst xmlns="http://schemas.openxmlformats.org/spreadsheetml/2006/main" count="619" uniqueCount="295">
  <si>
    <t>AMERICAN ELECTRIC POWER COMPANY, INC.</t>
  </si>
  <si>
    <t>FERC DOCKET NO.</t>
  </si>
  <si>
    <t>TRANSFER TO APCO AND KENTUCKY POWER</t>
  </si>
  <si>
    <t>MW</t>
  </si>
  <si>
    <t>Mitchell 1 &amp; 2</t>
  </si>
  <si>
    <t>MW Ratio</t>
  </si>
  <si>
    <t>Amos 3</t>
  </si>
  <si>
    <t>Account</t>
  </si>
  <si>
    <t>Description</t>
  </si>
  <si>
    <t>Total</t>
  </si>
  <si>
    <t>APCo</t>
  </si>
  <si>
    <t>KPCo</t>
  </si>
  <si>
    <t>101-106, 114</t>
  </si>
  <si>
    <t>Utility Plant</t>
  </si>
  <si>
    <t>108, 111, 115</t>
  </si>
  <si>
    <t>Accum Prov for Depreciation &amp; Depletion - Utility</t>
  </si>
  <si>
    <t>Construction Work in Progress</t>
  </si>
  <si>
    <t>Fuel Stock</t>
  </si>
  <si>
    <t>Plant Materials and Operating Supplies</t>
  </si>
  <si>
    <t>158.1, 158.2</t>
  </si>
  <si>
    <t>Allowances</t>
  </si>
  <si>
    <t>Miscellaneous Deferred Debits (Property Taxes)</t>
  </si>
  <si>
    <t>Accumulated Deferred Income Tax (PPE)</t>
  </si>
  <si>
    <t>Accumulated Deferred Income Tax</t>
  </si>
  <si>
    <t>Asset Retirement Obligations</t>
  </si>
  <si>
    <t>190P</t>
  </si>
  <si>
    <t>Accumulated Provision for Injuries and Damages</t>
  </si>
  <si>
    <t>100% APCo</t>
  </si>
  <si>
    <t>Taxes Accrued (Property Taxes)</t>
  </si>
  <si>
    <t>Miscellaneous Current and Accrued Liabilities (W/C)</t>
  </si>
  <si>
    <t>Miscellaneous Current and Accrued Liabilities (NSR)</t>
  </si>
  <si>
    <t>Other Deferred Credits (NSR)</t>
  </si>
  <si>
    <t>Accum. Deferred Income Taxes-Other Property</t>
  </si>
  <si>
    <t>Accum. Deferred Income Taxes-Other</t>
  </si>
  <si>
    <t>&lt;&lt;=== Do not Delete</t>
  </si>
  <si>
    <t>Balance</t>
  </si>
  <si>
    <t>ARO</t>
  </si>
  <si>
    <t>Adjustment</t>
  </si>
  <si>
    <t>company</t>
  </si>
  <si>
    <t xml:space="preserve">Generation Facility
</t>
  </si>
  <si>
    <t>gl_account</t>
  </si>
  <si>
    <t>major_location</t>
  </si>
  <si>
    <t>asset_location</t>
  </si>
  <si>
    <t>utility_account</t>
  </si>
  <si>
    <t>depr_group</t>
  </si>
  <si>
    <t>Ohio Power - Gen</t>
  </si>
  <si>
    <t>John E Amos Generating Plant, AP/OP</t>
  </si>
  <si>
    <t>1010001 Plant In Service</t>
  </si>
  <si>
    <t>ARO#2 Amos Ash Pond - WV AP/OP</t>
  </si>
  <si>
    <t>ARO#2 Amos Ash Pond - WV APOP</t>
  </si>
  <si>
    <t>31700 - ARO Steam Production Plant</t>
  </si>
  <si>
    <t>OPCo 101/6 317 ASH2 Amos Ash Pond</t>
  </si>
  <si>
    <t>ARO#4 Amos Ash Pond - WV AP/OP</t>
  </si>
  <si>
    <t>OPCo 101/6 317 ASH4 Amos Ash Pond</t>
  </si>
  <si>
    <t>book_cost</t>
  </si>
  <si>
    <t>allocated_reserve</t>
  </si>
  <si>
    <t>net_book_value</t>
  </si>
  <si>
    <t>ARO#1 Amos Ash Pond - WV AP/OP</t>
  </si>
  <si>
    <t>OPCo 101/6 317 ASH1 Amos Ash Pond</t>
  </si>
  <si>
    <t>John E. Amos Generating Plant Unit No. 3 : 02:0743 / 07:8600</t>
  </si>
  <si>
    <t>OPCo 101/6 317 Amos Asbestos U3</t>
  </si>
  <si>
    <t>Mitchell Generating Plant</t>
  </si>
  <si>
    <t>ARO#1 Connor Ash Pond - WV - OPCo</t>
  </si>
  <si>
    <t>ARO#1 Connor Ash Pond, Mitchell Plt - WV - OPCo</t>
  </si>
  <si>
    <t>OPCo 101/6 317 ASH1 Conner Ash Pd</t>
  </si>
  <si>
    <t>ARO#1 Mitchell Ash Pond - WV - OPCo</t>
  </si>
  <si>
    <t>OPCo 101/6 317 ASH1 Mitchell Ash Pd</t>
  </si>
  <si>
    <t>Mitchell Generating Plant Unit Nos.1&amp;2 : OPCo : 8500</t>
  </si>
  <si>
    <t>OPCo 101/6 317 Mitchell Asbestos</t>
  </si>
  <si>
    <t>September 2011 Balances from Power Plant System</t>
  </si>
  <si>
    <t>Amos Plant</t>
  </si>
  <si>
    <t>Mitchell Plant</t>
  </si>
  <si>
    <t>Book Cost</t>
  </si>
  <si>
    <t>Reserve</t>
  </si>
  <si>
    <t>Net Book Value</t>
  </si>
  <si>
    <t>Mitchell</t>
  </si>
  <si>
    <t>Amos</t>
  </si>
  <si>
    <t>Kentucky Power</t>
  </si>
  <si>
    <t>KPCo uses a date certain test year.  Case 2009-00459 used a test year ended Sept. 30, 2009</t>
  </si>
  <si>
    <t>Line</t>
  </si>
  <si>
    <t>No</t>
  </si>
  <si>
    <t>Tons</t>
  </si>
  <si>
    <t>Cost per</t>
  </si>
  <si>
    <t>Ton</t>
  </si>
  <si>
    <t>Dollar</t>
  </si>
  <si>
    <t>Amount</t>
  </si>
  <si>
    <t>Balance End of Year</t>
  </si>
  <si>
    <t>Daily Burn Rate</t>
  </si>
  <si>
    <t>Days Supply on Hand (Ln 1/ Ln 2)</t>
  </si>
  <si>
    <t>Target Days Supply</t>
  </si>
  <si>
    <t>Fuel Stock Level (Ln 2 x Ln 4)</t>
  </si>
  <si>
    <t>Adjustment to Test Year End Coal Stock</t>
  </si>
  <si>
    <t>Kentucky Ownership %</t>
  </si>
  <si>
    <t>Kentucky Adjustment Amount</t>
  </si>
  <si>
    <t>Unit 1</t>
  </si>
  <si>
    <t>Unit 2</t>
  </si>
  <si>
    <t xml:space="preserve"> - Electrical Generation</t>
  </si>
  <si>
    <t xml:space="preserve"> - Storage Pile Adjustment</t>
  </si>
  <si>
    <t>Coal Disposed (tons)</t>
  </si>
  <si>
    <t>Eliminate</t>
  </si>
  <si>
    <t>Items Not In</t>
  </si>
  <si>
    <t>Case No. 2009-00459</t>
  </si>
  <si>
    <t>SEPTEMBER 30, 2011</t>
  </si>
  <si>
    <t>CALCULATION OF EPIS, A/P FOR DEPR RELATED TO ARO</t>
  </si>
  <si>
    <t>KENTUCKY POWER COMPANY</t>
  </si>
  <si>
    <t>COAL STOCK ADJUSTMENT - MITCHELL PLANT</t>
  </si>
  <si>
    <t>FOR THE YEAR ENDED SEPTEMBER 30, 2011</t>
  </si>
  <si>
    <t>CASH WORKING CAPITAL CALCULATION</t>
  </si>
  <si>
    <t>Steam Generation Op Exp</t>
  </si>
  <si>
    <t>Hydro Generation Op Exp</t>
  </si>
  <si>
    <t>Other Generation Op Exp</t>
  </si>
  <si>
    <t>Transmission Op Exp</t>
  </si>
  <si>
    <t>Customer Service and Information Op Exp</t>
  </si>
  <si>
    <t>Administration &amp; General</t>
  </si>
  <si>
    <t>All Other Operational Expenses</t>
  </si>
  <si>
    <t>Total Operations Expense</t>
  </si>
  <si>
    <t>Steam Generation Maintenance</t>
  </si>
  <si>
    <t>Hydro Generation Maintenance</t>
  </si>
  <si>
    <t>Transmission Maintenance</t>
  </si>
  <si>
    <t>Administration &amp; General Maintenance</t>
  </si>
  <si>
    <t>Total Maintenance Expense</t>
  </si>
  <si>
    <t>Total Operations &amp; Maintenance</t>
  </si>
  <si>
    <t>Mitchell Unit 1</t>
  </si>
  <si>
    <t>Mitchell Unit 2</t>
  </si>
  <si>
    <t>Total Mitchell</t>
  </si>
  <si>
    <t>- The numbers above exclude Fuel and Purchased Power.</t>
  </si>
  <si>
    <t>Cash Working Capital</t>
  </si>
  <si>
    <t>Various</t>
  </si>
  <si>
    <t>Cash</t>
  </si>
  <si>
    <t>Working Capital</t>
  </si>
  <si>
    <r>
      <t>KPCo doesn't receive a return on rate base, it receives a return on capitalization.
  -</t>
    </r>
    <r>
      <rPr>
        <b/>
        <sz val="10"/>
        <rFont val="Arial"/>
        <family val="2"/>
      </rPr>
      <t>Assumption</t>
    </r>
    <r>
      <rPr>
        <sz val="10"/>
        <rFont val="Arial"/>
      </rPr>
      <t>:  The transferred assets included in rate base represent the total capitalization 
   being added.
  -The fuel stock adjustment has been calculated in accordance with calculation in 
   Case No. 2009-00459.
  -Adjustments for Reliability Capital, FRECO A/C 124, Carrs Site and Non-Utility Property are not 
   necessary because these were items specific to Kentucky.</t>
    </r>
  </si>
  <si>
    <r>
      <t>Rate Base prior to application of jurisdictional factors consists of:
  -Net Plant in Service, net of Leased Plant and ARO
  -Prepayments (</t>
    </r>
    <r>
      <rPr>
        <b/>
        <sz val="10"/>
        <rFont val="Arial"/>
        <family val="2"/>
      </rPr>
      <t>Assumption</t>
    </r>
    <r>
      <rPr>
        <sz val="10"/>
        <rFont val="Arial"/>
      </rPr>
      <t>:  Not transferred with the plant)
  -Materials &amp; Supplies
  -Cash Working Capital (~ 1/8 of Test Year O&amp;M net of System Sales, Fuel &amp; Purch Power)
  -CWIP
  -Net of Customer Deposits and Accum. Deferred Income Taxes</t>
    </r>
  </si>
  <si>
    <t>Kentucky Power Ownership Percentage</t>
  </si>
  <si>
    <t>Kentucky Power Portion of O&amp;M</t>
  </si>
  <si>
    <t>State Jurisdiction</t>
  </si>
  <si>
    <t>FERC Jurisdiction</t>
  </si>
  <si>
    <t>Other Virginia Jurisdictions</t>
  </si>
  <si>
    <t xml:space="preserve">West </t>
  </si>
  <si>
    <t>Sales</t>
  </si>
  <si>
    <t>Public</t>
  </si>
  <si>
    <t>Common</t>
  </si>
  <si>
    <t>Street</t>
  </si>
  <si>
    <t>Virginia</t>
  </si>
  <si>
    <t>Kingsport</t>
  </si>
  <si>
    <t>for Resale</t>
  </si>
  <si>
    <t>Authority</t>
  </si>
  <si>
    <t>Wealth Va.</t>
  </si>
  <si>
    <t>Lighting</t>
  </si>
  <si>
    <t>Demand-Production</t>
  </si>
  <si>
    <t>Energy</t>
  </si>
  <si>
    <t>APCo - WV</t>
  </si>
  <si>
    <t>APCo - VA</t>
  </si>
  <si>
    <t>Accounting Data</t>
  </si>
  <si>
    <t>per Accounting</t>
  </si>
  <si>
    <t>Rate Base Adjustments</t>
  </si>
  <si>
    <t>Capitalization</t>
  </si>
  <si>
    <t>Adjustments</t>
  </si>
  <si>
    <r>
      <t xml:space="preserve">- </t>
    </r>
    <r>
      <rPr>
        <b/>
        <sz val="10"/>
        <rFont val="Arial"/>
        <family val="2"/>
      </rPr>
      <t>ASSUMPTION</t>
    </r>
    <r>
      <rPr>
        <sz val="10"/>
        <rFont val="Arial"/>
      </rPr>
      <t>:  System sales for the plant is $0 for this analysis</t>
    </r>
  </si>
  <si>
    <t>NOTE:  Cash working capital equals 1/8 x (Total O&amp;M less Fuel, Purch Power and net of System Sales)</t>
  </si>
  <si>
    <t>GENERAL LEDGER BALANCES</t>
  </si>
  <si>
    <t>Source:  APCo Third Quarter 2011 Jurisdictional ROE Analysis</t>
  </si>
  <si>
    <t>APCo Jurisdictional Factors</t>
  </si>
  <si>
    <t>Transfer to APCo by Jurisdiction</t>
  </si>
  <si>
    <t>APCo - VA Share</t>
  </si>
  <si>
    <t>Accounts</t>
  </si>
  <si>
    <t>Not in Rate Base</t>
  </si>
  <si>
    <t>Eliminate ARO</t>
  </si>
  <si>
    <t>Accumulated Deferred Income Tax (PPE-ARO)</t>
  </si>
  <si>
    <t>Allocated</t>
  </si>
  <si>
    <t>Appalachian Power - Virginia</t>
  </si>
  <si>
    <t>Appalachian Power - West Virginia</t>
  </si>
  <si>
    <t>APCo - VA uses a date certain test year for rate base.</t>
  </si>
  <si>
    <t>CWIP</t>
  </si>
  <si>
    <t>Other Accounts</t>
  </si>
  <si>
    <t>Rate Base</t>
  </si>
  <si>
    <t>West Virginia</t>
  </si>
  <si>
    <t>501, 502, 509</t>
  </si>
  <si>
    <t>Fuel (net of Defd Fuel), Allowances, Chemicals</t>
  </si>
  <si>
    <t>Non-Fuel, Non-Purch Power O&amp;M</t>
  </si>
  <si>
    <t>5xx, 9xx</t>
  </si>
  <si>
    <t>SUMMARY DATA FROM UPA ANALYSIS</t>
  </si>
  <si>
    <t>Taxes Other Than Income Taxes</t>
  </si>
  <si>
    <t>Total Capitalization</t>
  </si>
  <si>
    <t>Return on Capitalization</t>
  </si>
  <si>
    <t>O&amp;M</t>
  </si>
  <si>
    <t>Fuel Expense</t>
  </si>
  <si>
    <t>Taxes Other Than Income</t>
  </si>
  <si>
    <t>Depreciation Expense</t>
  </si>
  <si>
    <t>Depreciation</t>
  </si>
  <si>
    <t>Average Daily Burn Rate</t>
  </si>
  <si>
    <t>Amos Unit 3</t>
  </si>
  <si>
    <t>APPALACHIAN POWER COMPANY - VIRGINIA JURISDICTION</t>
  </si>
  <si>
    <t>COAL STOCK ADJUSTMENT - MITCHELL PLANT AND AMOS UNIT 3</t>
  </si>
  <si>
    <t>Balance at End of Year</t>
  </si>
  <si>
    <t>Days Supply on Hand</t>
  </si>
  <si>
    <t>Ohio Power Share</t>
  </si>
  <si>
    <t>Appalachian Power Ownership %</t>
  </si>
  <si>
    <t>Appalachian Power Adjustments</t>
  </si>
  <si>
    <t>Virginia Jurisdictional Factor</t>
  </si>
  <si>
    <t>West Virginia Adjustment</t>
  </si>
  <si>
    <t>Total Virginia Adjustment</t>
  </si>
  <si>
    <t>OHIO POWER GENERATION - MITCHELL PLANT &amp; AMOS PLANT</t>
  </si>
  <si>
    <t>DAILY BURN RATE CALCULATION</t>
  </si>
  <si>
    <t>TWELVE MONTHS ENDED SEPTEMBER 30, 2011</t>
  </si>
  <si>
    <t>SOURCE:  GADP925, FUEL ACCOUNTING</t>
  </si>
  <si>
    <t>Virginia fuel stock adjustments were to set coal inventory to a 35-day supply for the average fuel 
burn.</t>
  </si>
  <si>
    <t>APPALACHIAN POWER CO - VIRGINIA JURISDICTION</t>
  </si>
  <si>
    <t>Total Other Operations &amp; Maintenance</t>
  </si>
  <si>
    <t>Total to</t>
  </si>
  <si>
    <t>Jurisdiction</t>
  </si>
  <si>
    <t>Daily</t>
  </si>
  <si>
    <t>Average</t>
  </si>
  <si>
    <t>PUE-2011-00037</t>
  </si>
  <si>
    <t>Expense</t>
  </si>
  <si>
    <t>Property Tax Expense</t>
  </si>
  <si>
    <t>Business and Occupation Tax Expense</t>
  </si>
  <si>
    <t>Payroll Tax Expense</t>
  </si>
  <si>
    <t>Other Taxes</t>
  </si>
  <si>
    <t>(Lead)/Lag Days</t>
  </si>
  <si>
    <t>Schedule 24A</t>
  </si>
  <si>
    <t>Working</t>
  </si>
  <si>
    <t>Fuel (less Deferred) and Consumables</t>
  </si>
  <si>
    <t>Total Adjustment</t>
  </si>
  <si>
    <t>Notes:</t>
  </si>
  <si>
    <t>Cash Working Capital (Lead/Lag)</t>
  </si>
  <si>
    <t>APPALACHIAN POWER CO - WEST VIRGINIA JURISDICTION</t>
  </si>
  <si>
    <t>Statement B</t>
  </si>
  <si>
    <t>Schedule 7</t>
  </si>
  <si>
    <t>Cash Working Capital Adjustment</t>
  </si>
  <si>
    <r>
      <t xml:space="preserve">Rate Base prior to application of jurisdictional factors consists of:
  -Net Plant in Service, net of Leased Plant and ARO
  -Prepayments </t>
    </r>
    <r>
      <rPr>
        <b/>
        <sz val="10"/>
        <rFont val="Arial"/>
        <family val="2"/>
      </rPr>
      <t>(Assumption</t>
    </r>
    <r>
      <rPr>
        <sz val="10"/>
        <rFont val="Arial"/>
      </rPr>
      <t>:  Not transferred with the plant)
  -Materials &amp; Supplies
  -Cash Working Capital (calculated in a workpaper)
  -CWIP
  -Net of Customer Deposits and Accum. Deferred Income Taxes</t>
    </r>
  </si>
  <si>
    <t>Virginia excludes Defd Tax Assets for ARO (recorded in FERC A/C 190) from rate base.</t>
  </si>
  <si>
    <r>
      <t>APCo - WV uses a 13-month average for rate base.
  -</t>
    </r>
    <r>
      <rPr>
        <b/>
        <sz val="10"/>
        <rFont val="Arial"/>
        <family val="2"/>
      </rPr>
      <t>Assumption:</t>
    </r>
    <r>
      <rPr>
        <sz val="10"/>
        <rFont val="Arial"/>
      </rPr>
      <t xml:space="preserve">  The current balances equal what the 13-month average would be.</t>
    </r>
  </si>
  <si>
    <r>
      <t xml:space="preserve">Rate Base prior to application of jurisdictional factors consists of:
  -Net Plant in Service, net of CWIP, Leased Plant and ARO
  -Prepayments </t>
    </r>
    <r>
      <rPr>
        <b/>
        <sz val="10"/>
        <rFont val="Arial"/>
        <family val="2"/>
      </rPr>
      <t>(Assumption</t>
    </r>
    <r>
      <rPr>
        <sz val="10"/>
        <rFont val="Arial"/>
      </rPr>
      <t>:  Not transferred with the plant)
  -Materials &amp; Supplies
  -Cash Working Capital (calculated in a workpaper)
  -CWIP
  -Net of Customer Deposits and Accum. Deferred Income Taxes</t>
    </r>
  </si>
  <si>
    <r>
      <t xml:space="preserve">1.  </t>
    </r>
    <r>
      <rPr>
        <b/>
        <sz val="10"/>
        <rFont val="Arial"/>
        <family val="2"/>
      </rPr>
      <t>ASSUMPTION</t>
    </r>
    <r>
      <rPr>
        <sz val="10"/>
        <rFont val="Arial"/>
      </rPr>
      <t>:  Either Ohio Power has the same lead/lag days as Appalachian Power does in Virginia, or the transfer will not
     affect these values.</t>
    </r>
  </si>
  <si>
    <r>
      <t xml:space="preserve">1.  </t>
    </r>
    <r>
      <rPr>
        <b/>
        <sz val="10"/>
        <rFont val="Arial"/>
        <family val="2"/>
      </rPr>
      <t>ASSUMPTION</t>
    </r>
    <r>
      <rPr>
        <sz val="10"/>
        <rFont val="Arial"/>
      </rPr>
      <t>:  Either Ohio Power has the same lead/lag days as Appalachian Power does in West Virginia or the transfer will not
    affect these values.</t>
    </r>
  </si>
  <si>
    <t>Total Rate Base</t>
  </si>
  <si>
    <t>Return on Rate Base</t>
  </si>
  <si>
    <t>APCO JURISDICTIONAL ALLOCATION</t>
  </si>
  <si>
    <t>CALCULATION OF TRANSFER TO APCO - WEST VIRGINIA</t>
  </si>
  <si>
    <t>CALCULATION OF TRANSFER TO APCO - VIRGINIA</t>
  </si>
  <si>
    <t>KPCO JURISDICTIONAL ALLOCATION</t>
  </si>
  <si>
    <t>FERC</t>
  </si>
  <si>
    <t>Jurisdictional Factors from Case No. 2009-00459</t>
  </si>
  <si>
    <t>KENTUCKY POWER CO RETURN ON CAPITAL CALCULATION</t>
  </si>
  <si>
    <t>Other Virginia</t>
  </si>
  <si>
    <t>Weighted</t>
  </si>
  <si>
    <t>Cost</t>
  </si>
  <si>
    <t>Weighted Cost</t>
  </si>
  <si>
    <t>Amount (000's)</t>
  </si>
  <si>
    <t>% of Total</t>
  </si>
  <si>
    <t>Cost Rate</t>
  </si>
  <si>
    <t>Rate</t>
  </si>
  <si>
    <t>Rate of Return</t>
  </si>
  <si>
    <t>Class of Capital</t>
  </si>
  <si>
    <t>($)</t>
  </si>
  <si>
    <t>(%)</t>
  </si>
  <si>
    <t>Long-Term Debt</t>
  </si>
  <si>
    <t>Preferred Stock</t>
  </si>
  <si>
    <t>Short Term Debt</t>
  </si>
  <si>
    <t>Accounts Receivable**</t>
  </si>
  <si>
    <t>Common Equity</t>
  </si>
  <si>
    <t>Total Capital</t>
  </si>
  <si>
    <t>*</t>
  </si>
  <si>
    <t>From Rate Case No. 2009-00459 dated June, 2010.</t>
  </si>
  <si>
    <t>**</t>
  </si>
  <si>
    <t>Per Commission Order - March 31, 2003, Case No. 2002-00169.</t>
  </si>
  <si>
    <t>1/  Tax Rate =</t>
  </si>
  <si>
    <t>Tax Rate:</t>
  </si>
  <si>
    <t xml:space="preserve">Fed   </t>
  </si>
  <si>
    <t>State-KY</t>
  </si>
  <si>
    <t xml:space="preserve">Local </t>
  </si>
  <si>
    <t>Not in effect at this time</t>
  </si>
  <si>
    <t xml:space="preserve"> </t>
  </si>
  <si>
    <t>Combined</t>
  </si>
  <si>
    <t>Long-term Debt</t>
  </si>
  <si>
    <t>Short-term Debt</t>
  </si>
  <si>
    <t>Total Debt</t>
  </si>
  <si>
    <t>From APCo WVa Base Case Case No. 10-0699-E-42T; Date of Order March 30, 2011, MDR Exhibit #2</t>
  </si>
  <si>
    <t>State-WV</t>
  </si>
  <si>
    <t>RETURN ON RATE BASE CALCULATION</t>
  </si>
  <si>
    <t>APPALACHIAN POWER CO - WEST VIRGINIA</t>
  </si>
  <si>
    <t>Short-Term Debt</t>
  </si>
  <si>
    <t xml:space="preserve"> (a)</t>
  </si>
  <si>
    <t>Invest. Tax Credits</t>
  </si>
  <si>
    <t>From APCo VA Rate Case PUE-2011-00037, Schedule 8; Date of Order November 30, 2011.</t>
  </si>
  <si>
    <t>The above data is as it was stated in APCo's stipulation per Staff's cap structure.</t>
  </si>
  <si>
    <t>(a)    Per final order</t>
  </si>
  <si>
    <t>State-VA</t>
  </si>
  <si>
    <t>APPALACHIAN POWER CO - VIRGINIA</t>
  </si>
  <si>
    <t>Kentucky Retail</t>
  </si>
  <si>
    <t>Pre-Tax Return on Assets (see workpaper)</t>
  </si>
  <si>
    <t>Pre-Tax Return on Capitalization (see workpaper)</t>
  </si>
  <si>
    <t>Inputs changed from last set of Acctg data</t>
  </si>
  <si>
    <t>CALCULATION OF TRANSFER TO KPCO - KENTUCKY</t>
  </si>
  <si>
    <t>Pre Tax</t>
  </si>
</sst>
</file>

<file path=xl/styles.xml><?xml version="1.0" encoding="utf-8"?>
<styleSheet xmlns="http://schemas.openxmlformats.org/spreadsheetml/2006/main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\)"/>
    <numFmt numFmtId="166" formatCode="\(0\)"/>
    <numFmt numFmtId="167" formatCode="&quot;$&quot;#,##0"/>
    <numFmt numFmtId="168" formatCode="&quot;$&quot;#,##0.00"/>
    <numFmt numFmtId="169" formatCode="#,##0.000000"/>
    <numFmt numFmtId="170" formatCode="0.000000"/>
    <numFmt numFmtId="171" formatCode="0.000"/>
    <numFmt numFmtId="172" formatCode="0.0000"/>
    <numFmt numFmtId="173" formatCode="0.000%"/>
    <numFmt numFmtId="174" formatCode="m/d/yy"/>
    <numFmt numFmtId="175" formatCode="General_)"/>
    <numFmt numFmtId="176" formatCode="#,##0.0000_);\(#,##0.0000\)"/>
    <numFmt numFmtId="177" formatCode="#,##0.0_);\(#,##0.0\)"/>
    <numFmt numFmtId="178" formatCode="m/d/yy\ h:mm;@"/>
    <numFmt numFmtId="179" formatCode="_([$€-2]* #,##0.00_);_([$€-2]* \(#,##0.00\);_([$€-2]* &quot;-&quot;??_)"/>
  </numFmts>
  <fonts count="59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name val="Arial Narrow"/>
      <family val="2"/>
    </font>
    <font>
      <sz val="9"/>
      <name val="Arial Narrow"/>
      <family val="2"/>
    </font>
    <font>
      <sz val="9"/>
      <color indexed="12"/>
      <name val="Arial Narrow"/>
      <family val="2"/>
    </font>
    <font>
      <sz val="8"/>
      <name val="Arial"/>
    </font>
    <font>
      <sz val="10"/>
      <name val="Arial"/>
      <family val="2"/>
    </font>
    <font>
      <b/>
      <sz val="12"/>
      <name val="Arial"/>
      <family val="2"/>
    </font>
    <font>
      <u/>
      <sz val="10"/>
      <name val="Arial"/>
    </font>
    <font>
      <b/>
      <u/>
      <sz val="10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12"/>
      <name val="Arial"/>
    </font>
    <font>
      <i/>
      <sz val="10"/>
      <name val="Arial"/>
      <family val="2"/>
    </font>
    <font>
      <b/>
      <sz val="10"/>
      <name val="Arial Narrow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0"/>
      <color indexed="8"/>
      <name val="Arial"/>
    </font>
    <font>
      <u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Arial"/>
    </font>
    <font>
      <b/>
      <sz val="10"/>
      <color indexed="10"/>
      <name val="Arial Black"/>
      <family val="2"/>
    </font>
    <font>
      <sz val="8"/>
      <color indexed="8"/>
      <name val="Arial"/>
      <family val="2"/>
    </font>
    <font>
      <b/>
      <i/>
      <sz val="10"/>
      <name val="Arial"/>
      <family val="2"/>
    </font>
    <font>
      <sz val="9.5"/>
      <name val="Arial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Times New Roman"/>
      <family val="2"/>
    </font>
    <font>
      <sz val="12"/>
      <name val="Arial"/>
      <family val="2"/>
    </font>
    <font>
      <sz val="11"/>
      <color indexed="9"/>
      <name val="Times New Roman"/>
      <family val="2"/>
    </font>
    <font>
      <sz val="11"/>
      <color indexed="20"/>
      <name val="Times New Roman"/>
      <family val="2"/>
    </font>
    <font>
      <sz val="10"/>
      <name val="Courier"/>
      <family val="3"/>
    </font>
    <font>
      <b/>
      <sz val="11"/>
      <color indexed="52"/>
      <name val="Times New Roman"/>
      <family val="2"/>
    </font>
    <font>
      <b/>
      <sz val="11"/>
      <color indexed="9"/>
      <name val="Times New Roman"/>
      <family val="2"/>
    </font>
    <font>
      <b/>
      <u/>
      <sz val="12"/>
      <name val="Arial"/>
      <family val="2"/>
    </font>
    <font>
      <sz val="8"/>
      <name val="Arial"/>
      <family val="2"/>
    </font>
    <font>
      <sz val="12"/>
      <name val="Helv"/>
    </font>
    <font>
      <b/>
      <sz val="12"/>
      <color indexed="9"/>
      <name val="Arial"/>
      <family val="2"/>
    </font>
    <font>
      <i/>
      <sz val="11"/>
      <color indexed="23"/>
      <name val="Times New Roman"/>
      <family val="2"/>
    </font>
    <font>
      <sz val="11"/>
      <color indexed="17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b/>
      <sz val="14"/>
      <name val="Arial"/>
      <family val="2"/>
    </font>
    <font>
      <b/>
      <sz val="12"/>
      <color indexed="10"/>
      <name val="Arial"/>
      <family val="2"/>
    </font>
    <font>
      <sz val="11"/>
      <color indexed="62"/>
      <name val="Times New Roman"/>
      <family val="2"/>
    </font>
    <font>
      <sz val="11"/>
      <color indexed="52"/>
      <name val="Times New Roman"/>
      <family val="2"/>
    </font>
    <font>
      <sz val="11"/>
      <color indexed="60"/>
      <name val="Times New Roman"/>
      <family val="2"/>
    </font>
    <font>
      <sz val="10"/>
      <name val="Trebuchet MS"/>
      <family val="2"/>
    </font>
    <font>
      <sz val="10"/>
      <name val="Helv"/>
    </font>
    <font>
      <b/>
      <sz val="11"/>
      <color indexed="63"/>
      <name val="Times New Roman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Times New Roman"/>
      <family val="2"/>
    </font>
    <font>
      <sz val="11"/>
      <color indexed="10"/>
      <name val="Times New Roman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9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ck">
        <color indexed="9"/>
      </left>
      <right style="thick">
        <color indexed="9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/>
      <bottom style="medium">
        <color indexed="64"/>
      </bottom>
      <diagonal/>
    </border>
  </borders>
  <cellStyleXfs count="136">
    <xf numFmtId="0" fontId="0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176" fontId="31" fillId="0" borderId="1" applyFill="0" applyBorder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177" fontId="31" fillId="0" borderId="0" applyFill="0" applyBorder="0" applyProtection="0"/>
    <xf numFmtId="177" fontId="31" fillId="20" borderId="2" applyFill="0" applyBorder="0" applyProtection="0">
      <alignment horizontal="center"/>
    </xf>
    <xf numFmtId="0" fontId="33" fillId="3" borderId="0" applyNumberFormat="0" applyBorder="0" applyAlignment="0" applyProtection="0"/>
    <xf numFmtId="175" fontId="34" fillId="0" borderId="0" applyNumberFormat="0" applyFont="0" applyAlignment="0" applyProtection="0"/>
    <xf numFmtId="175" fontId="34" fillId="0" borderId="0" applyNumberFormat="0" applyFont="0" applyAlignment="0" applyProtection="0"/>
    <xf numFmtId="0" fontId="35" fillId="21" borderId="3" applyNumberFormat="0" applyAlignment="0" applyProtection="0"/>
    <xf numFmtId="0" fontId="36" fillId="22" borderId="4" applyNumberFormat="0" applyAlignment="0" applyProtection="0"/>
    <xf numFmtId="37" fontId="10" fillId="0" borderId="5" applyNumberFormat="0" applyFill="0" applyBorder="0" applyProtection="0">
      <alignment horizontal="right"/>
    </xf>
    <xf numFmtId="37" fontId="10" fillId="20" borderId="5" applyNumberFormat="0" applyFill="0" applyBorder="0" applyProtection="0">
      <alignment horizontal="center"/>
    </xf>
    <xf numFmtId="37" fontId="37" fillId="0" borderId="0" applyNumberFormat="0" applyFill="0" applyBorder="0" applyProtection="0">
      <alignment horizontal="right"/>
    </xf>
    <xf numFmtId="37" fontId="38" fillId="0" borderId="0" applyFill="0" applyBorder="0" applyProtection="0">
      <alignment horizontal="right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ont="0" applyFill="0" applyBorder="0" applyAlignment="0" applyProtection="0"/>
    <xf numFmtId="43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NumberFormat="0" applyFont="0" applyFill="0" applyBorder="0" applyAlignment="0" applyProtection="0"/>
    <xf numFmtId="44" fontId="9" fillId="0" borderId="0" applyNumberFormat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0" fillId="0" borderId="0" applyNumberFormat="0" applyFill="0" applyBorder="0"/>
    <xf numFmtId="178" fontId="31" fillId="0" borderId="0" applyFill="0" applyBorder="0" applyProtection="0"/>
    <xf numFmtId="179" fontId="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0"/>
    <xf numFmtId="0" fontId="26" fillId="0" borderId="0">
      <alignment horizontal="right"/>
    </xf>
    <xf numFmtId="0" fontId="26" fillId="0" borderId="0"/>
    <xf numFmtId="0" fontId="42" fillId="4" borderId="0" applyNumberFormat="0" applyBorder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37" fontId="46" fillId="0" borderId="0" applyNumberFormat="0" applyFill="0" applyBorder="0" applyProtection="0">
      <alignment horizontal="centerContinuous"/>
    </xf>
    <xf numFmtId="37" fontId="47" fillId="0" borderId="0">
      <alignment horizontal="centerContinuous"/>
    </xf>
    <xf numFmtId="0" fontId="48" fillId="7" borderId="3" applyNumberFormat="0" applyAlignment="0" applyProtection="0"/>
    <xf numFmtId="0" fontId="49" fillId="0" borderId="9" applyNumberFormat="0" applyFill="0" applyAlignment="0" applyProtection="0"/>
    <xf numFmtId="0" fontId="50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9" fillId="0" borderId="0"/>
    <xf numFmtId="0" fontId="9" fillId="0" borderId="0"/>
    <xf numFmtId="0" fontId="9" fillId="0" borderId="0"/>
    <xf numFmtId="0" fontId="51" fillId="24" borderId="10" applyNumberFormat="0" applyFont="0" applyAlignment="0" applyProtection="0"/>
    <xf numFmtId="37" fontId="31" fillId="0" borderId="0" applyNumberFormat="0" applyFill="0" applyBorder="0" applyAlignment="0" applyProtection="0">
      <alignment horizontal="right" vertical="center"/>
      <protection locked="0"/>
    </xf>
    <xf numFmtId="37" fontId="9" fillId="0" borderId="11" applyNumberFormat="0" applyFill="0" applyBorder="0" applyProtection="0">
      <alignment horizontal="center"/>
    </xf>
    <xf numFmtId="37" fontId="9" fillId="0" borderId="11" applyNumberFormat="0" applyFill="0" applyBorder="0" applyProtection="0">
      <alignment horizontal="center"/>
    </xf>
    <xf numFmtId="175" fontId="52" fillId="0" borderId="0" applyProtection="0"/>
    <xf numFmtId="0" fontId="53" fillId="21" borderId="12" applyNumberFormat="0" applyAlignment="0" applyProtection="0"/>
    <xf numFmtId="0" fontId="39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NumberFormat="0" applyFont="0" applyFill="0" applyBorder="0" applyAlignment="0" applyProtection="0"/>
    <xf numFmtId="9" fontId="9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1" fillId="0" borderId="0" applyFill="0" applyBorder="0" applyProtection="0"/>
    <xf numFmtId="10" fontId="31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5" fillId="0" borderId="13">
      <alignment horizontal="center"/>
    </xf>
    <xf numFmtId="0" fontId="55" fillId="0" borderId="13">
      <alignment horizontal="center"/>
    </xf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4" fillId="25" borderId="0" applyNumberFormat="0" applyFont="0" applyBorder="0" applyAlignment="0" applyProtection="0"/>
    <xf numFmtId="0" fontId="54" fillId="25" borderId="0" applyNumberFormat="0" applyFont="0" applyBorder="0" applyAlignment="0" applyProtection="0"/>
    <xf numFmtId="0" fontId="9" fillId="0" borderId="0" applyNumberFormat="0" applyFill="0" applyBorder="0" applyProtection="0">
      <alignment horizontal="center" wrapText="1"/>
    </xf>
    <xf numFmtId="0" fontId="9" fillId="0" borderId="0" applyNumberFormat="0" applyFill="0" applyBorder="0" applyProtection="0">
      <alignment horizontal="center" wrapText="1"/>
    </xf>
    <xf numFmtId="170" fontId="9" fillId="0" borderId="0">
      <alignment horizontal="left" wrapText="1"/>
    </xf>
    <xf numFmtId="170" fontId="9" fillId="0" borderId="0">
      <alignment horizontal="left" wrapText="1"/>
    </xf>
    <xf numFmtId="170" fontId="9" fillId="0" borderId="0">
      <alignment horizontal="left" wrapText="1"/>
    </xf>
    <xf numFmtId="170" fontId="9" fillId="0" borderId="0">
      <alignment horizontal="left" wrapText="1"/>
    </xf>
    <xf numFmtId="170" fontId="9" fillId="0" borderId="0">
      <alignment horizontal="left" wrapText="1"/>
    </xf>
    <xf numFmtId="170" fontId="9" fillId="0" borderId="0">
      <alignment horizontal="left" wrapText="1"/>
    </xf>
    <xf numFmtId="37" fontId="31" fillId="0" borderId="0" applyFill="0" applyBorder="0" applyProtection="0"/>
    <xf numFmtId="37" fontId="31" fillId="0" borderId="0" applyFill="0" applyBorder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40" fillId="26" borderId="15">
      <alignment horizontal="center" vertical="top"/>
    </xf>
  </cellStyleXfs>
  <cellXfs count="207">
    <xf numFmtId="0" fontId="0" fillId="0" borderId="0" xfId="0"/>
    <xf numFmtId="0" fontId="2" fillId="0" borderId="0" xfId="0" applyFont="1"/>
    <xf numFmtId="0" fontId="0" fillId="0" borderId="0" xfId="0" applyBorder="1"/>
    <xf numFmtId="0" fontId="3" fillId="0" borderId="16" xfId="0" applyFont="1" applyFill="1" applyBorder="1" applyAlignment="1">
      <alignment horizontal="left"/>
    </xf>
    <xf numFmtId="0" fontId="0" fillId="0" borderId="17" xfId="0" applyBorder="1"/>
    <xf numFmtId="164" fontId="3" fillId="0" borderId="17" xfId="45" applyNumberFormat="1" applyFont="1" applyBorder="1"/>
    <xf numFmtId="164" fontId="3" fillId="0" borderId="18" xfId="45" applyNumberFormat="1" applyFont="1" applyBorder="1"/>
    <xf numFmtId="0" fontId="2" fillId="0" borderId="16" xfId="0" applyFont="1" applyBorder="1" applyAlignment="1">
      <alignment horizontal="center"/>
    </xf>
    <xf numFmtId="9" fontId="4" fillId="0" borderId="17" xfId="101" applyFont="1" applyBorder="1" applyAlignment="1">
      <alignment horizontal="center"/>
    </xf>
    <xf numFmtId="9" fontId="4" fillId="0" borderId="18" xfId="101" applyFont="1" applyBorder="1" applyAlignment="1">
      <alignment horizontal="center"/>
    </xf>
    <xf numFmtId="0" fontId="3" fillId="0" borderId="11" xfId="0" applyFont="1" applyFill="1" applyBorder="1" applyAlignment="1">
      <alignment horizontal="left"/>
    </xf>
    <xf numFmtId="0" fontId="0" fillId="0" borderId="19" xfId="0" applyBorder="1"/>
    <xf numFmtId="10" fontId="3" fillId="0" borderId="19" xfId="101" applyNumberFormat="1" applyFont="1" applyBorder="1"/>
    <xf numFmtId="0" fontId="3" fillId="0" borderId="19" xfId="0" applyFont="1" applyBorder="1"/>
    <xf numFmtId="10" fontId="3" fillId="0" borderId="20" xfId="101" applyNumberFormat="1" applyFont="1" applyBorder="1"/>
    <xf numFmtId="0" fontId="2" fillId="0" borderId="11" xfId="0" applyFont="1" applyBorder="1" applyAlignment="1">
      <alignment horizontal="center"/>
    </xf>
    <xf numFmtId="9" fontId="4" fillId="0" borderId="19" xfId="101" applyFont="1" applyBorder="1" applyAlignment="1">
      <alignment horizontal="center"/>
    </xf>
    <xf numFmtId="9" fontId="4" fillId="0" borderId="20" xfId="10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9" xfId="0" applyFont="1" applyBorder="1"/>
    <xf numFmtId="0" fontId="2" fillId="0" borderId="0" xfId="0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applyNumberFormat="1" applyFont="1" applyFill="1" applyAlignment="1"/>
    <xf numFmtId="0" fontId="6" fillId="0" borderId="0" xfId="0" applyFont="1"/>
    <xf numFmtId="43" fontId="5" fillId="0" borderId="0" xfId="45" applyFont="1"/>
    <xf numFmtId="0" fontId="5" fillId="0" borderId="0" xfId="0" applyFont="1" applyAlignment="1">
      <alignment horizontal="left"/>
    </xf>
    <xf numFmtId="3" fontId="5" fillId="0" borderId="0" xfId="0" applyNumberFormat="1" applyFont="1" applyFill="1"/>
    <xf numFmtId="3" fontId="5" fillId="0" borderId="0" xfId="0" applyNumberFormat="1" applyFont="1" applyAlignment="1"/>
    <xf numFmtId="0" fontId="6" fillId="27" borderId="0" xfId="0" applyFont="1" applyFill="1"/>
    <xf numFmtId="43" fontId="5" fillId="0" borderId="0" xfId="45" applyFont="1" applyFill="1"/>
    <xf numFmtId="3" fontId="5" fillId="0" borderId="0" xfId="0" applyNumberFormat="1" applyFont="1"/>
    <xf numFmtId="0" fontId="5" fillId="0" borderId="0" xfId="0" applyFont="1"/>
    <xf numFmtId="0" fontId="6" fillId="0" borderId="0" xfId="0" applyFont="1" applyFill="1"/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164" fontId="0" fillId="0" borderId="0" xfId="45" applyNumberFormat="1" applyFont="1"/>
    <xf numFmtId="43" fontId="5" fillId="0" borderId="21" xfId="45" applyFont="1" applyBorder="1"/>
    <xf numFmtId="43" fontId="0" fillId="0" borderId="0" xfId="45" applyFont="1"/>
    <xf numFmtId="43" fontId="5" fillId="28" borderId="21" xfId="45" applyFont="1" applyFill="1" applyBorder="1"/>
    <xf numFmtId="0" fontId="3" fillId="0" borderId="0" xfId="0" applyFont="1"/>
    <xf numFmtId="43" fontId="0" fillId="0" borderId="0" xfId="0" applyNumberFormat="1"/>
    <xf numFmtId="43" fontId="0" fillId="0" borderId="19" xfId="0" applyNumberFormat="1" applyBorder="1"/>
    <xf numFmtId="0" fontId="2" fillId="0" borderId="0" xfId="0" applyFont="1" applyBorder="1" applyAlignment="1">
      <alignment horizontal="center"/>
    </xf>
    <xf numFmtId="0" fontId="9" fillId="0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3" fontId="0" fillId="0" borderId="21" xfId="45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Border="1"/>
    <xf numFmtId="0" fontId="2" fillId="0" borderId="19" xfId="0" applyFont="1" applyFill="1" applyBorder="1" applyAlignment="1">
      <alignment horizontal="center"/>
    </xf>
    <xf numFmtId="0" fontId="12" fillId="0" borderId="0" xfId="0" applyFont="1" applyAlignment="1">
      <alignment vertical="top"/>
    </xf>
    <xf numFmtId="165" fontId="0" fillId="0" borderId="0" xfId="0" applyNumberFormat="1" applyAlignment="1">
      <alignment vertical="top"/>
    </xf>
    <xf numFmtId="0" fontId="0" fillId="0" borderId="0" xfId="0" quotePrefix="1"/>
    <xf numFmtId="166" fontId="0" fillId="0" borderId="0" xfId="0" applyNumberFormat="1" applyAlignment="1">
      <alignment horizontal="center"/>
    </xf>
    <xf numFmtId="3" fontId="0" fillId="0" borderId="0" xfId="0" applyNumberFormat="1"/>
    <xf numFmtId="167" fontId="0" fillId="0" borderId="0" xfId="0" applyNumberFormat="1"/>
    <xf numFmtId="168" fontId="0" fillId="0" borderId="0" xfId="0" applyNumberFormat="1"/>
    <xf numFmtId="9" fontId="0" fillId="0" borderId="0" xfId="0" applyNumberFormat="1"/>
    <xf numFmtId="3" fontId="0" fillId="0" borderId="22" xfId="0" applyNumberFormat="1" applyBorder="1"/>
    <xf numFmtId="3" fontId="0" fillId="0" borderId="23" xfId="0" applyNumberFormat="1" applyBorder="1"/>
    <xf numFmtId="3" fontId="0" fillId="0" borderId="24" xfId="0" applyNumberFormat="1" applyBorder="1"/>
    <xf numFmtId="3" fontId="0" fillId="0" borderId="1" xfId="0" applyNumberFormat="1" applyBorder="1"/>
    <xf numFmtId="168" fontId="0" fillId="0" borderId="25" xfId="0" applyNumberFormat="1" applyBorder="1"/>
    <xf numFmtId="0" fontId="2" fillId="0" borderId="0" xfId="0" quotePrefix="1" applyFont="1"/>
    <xf numFmtId="3" fontId="9" fillId="0" borderId="0" xfId="0" applyNumberFormat="1" applyFont="1" applyFill="1" applyAlignment="1">
      <alignment horizontal="left"/>
    </xf>
    <xf numFmtId="0" fontId="9" fillId="0" borderId="0" xfId="0" applyFont="1"/>
    <xf numFmtId="167" fontId="0" fillId="0" borderId="23" xfId="0" applyNumberFormat="1" applyBorder="1"/>
    <xf numFmtId="167" fontId="0" fillId="0" borderId="0" xfId="0" applyNumberFormat="1" applyBorder="1"/>
    <xf numFmtId="0" fontId="11" fillId="0" borderId="0" xfId="0" applyFont="1"/>
    <xf numFmtId="0" fontId="0" fillId="0" borderId="0" xfId="0" quotePrefix="1" applyAlignment="1">
      <alignment horizontal="left" indent="1"/>
    </xf>
    <xf numFmtId="39" fontId="0" fillId="0" borderId="23" xfId="0" applyNumberFormat="1" applyBorder="1"/>
    <xf numFmtId="9" fontId="0" fillId="0" borderId="0" xfId="101" applyFont="1"/>
    <xf numFmtId="10" fontId="18" fillId="0" borderId="0" xfId="0" applyNumberFormat="1" applyFont="1"/>
    <xf numFmtId="0" fontId="0" fillId="0" borderId="0" xfId="0" applyFill="1"/>
    <xf numFmtId="0" fontId="0" fillId="0" borderId="26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69" fontId="0" fillId="0" borderId="0" xfId="0" applyNumberFormat="1" applyFill="1"/>
    <xf numFmtId="3" fontId="0" fillId="0" borderId="0" xfId="0" applyNumberFormat="1" applyFill="1"/>
    <xf numFmtId="170" fontId="0" fillId="0" borderId="0" xfId="0" applyNumberFormat="1" applyFill="1"/>
    <xf numFmtId="169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0" fontId="0" fillId="0" borderId="0" xfId="101" applyNumberFormat="1" applyFont="1"/>
    <xf numFmtId="0" fontId="0" fillId="0" borderId="19" xfId="0" applyFill="1" applyBorder="1" applyAlignment="1">
      <alignment horizontal="center"/>
    </xf>
    <xf numFmtId="0" fontId="0" fillId="0" borderId="26" xfId="0" applyBorder="1" applyAlignment="1">
      <alignment horizontal="center"/>
    </xf>
    <xf numFmtId="43" fontId="0" fillId="0" borderId="23" xfId="0" applyNumberFormat="1" applyBorder="1"/>
    <xf numFmtId="0" fontId="0" fillId="0" borderId="19" xfId="0" applyBorder="1" applyAlignment="1">
      <alignment horizontal="center"/>
    </xf>
    <xf numFmtId="0" fontId="11" fillId="0" borderId="0" xfId="0" applyFont="1" applyAlignment="1">
      <alignment horizontal="right"/>
    </xf>
    <xf numFmtId="170" fontId="9" fillId="0" borderId="0" xfId="101" applyNumberFormat="1" applyFont="1" applyFill="1" applyAlignment="1"/>
    <xf numFmtId="170" fontId="9" fillId="0" borderId="0" xfId="101" applyNumberFormat="1" applyFont="1" applyFill="1" applyAlignment="1">
      <alignment horizontal="center"/>
    </xf>
    <xf numFmtId="0" fontId="15" fillId="0" borderId="0" xfId="0" applyFont="1" applyFill="1" applyAlignment="1"/>
    <xf numFmtId="165" fontId="12" fillId="0" borderId="0" xfId="0" applyNumberFormat="1" applyFont="1" applyAlignment="1">
      <alignment vertical="top"/>
    </xf>
    <xf numFmtId="0" fontId="16" fillId="0" borderId="0" xfId="0" applyFont="1" applyAlignment="1">
      <alignment horizontal="center"/>
    </xf>
    <xf numFmtId="43" fontId="5" fillId="0" borderId="0" xfId="0" applyNumberFormat="1" applyFont="1"/>
    <xf numFmtId="43" fontId="5" fillId="0" borderId="19" xfId="0" applyNumberFormat="1" applyFont="1" applyBorder="1"/>
    <xf numFmtId="43" fontId="5" fillId="0" borderId="0" xfId="0" applyNumberFormat="1" applyFont="1" applyBorder="1"/>
    <xf numFmtId="167" fontId="18" fillId="0" borderId="0" xfId="0" applyNumberFormat="1" applyFont="1"/>
    <xf numFmtId="0" fontId="5" fillId="0" borderId="23" xfId="0" applyFont="1" applyBorder="1"/>
    <xf numFmtId="10" fontId="5" fillId="0" borderId="0" xfId="0" applyNumberFormat="1" applyFont="1"/>
    <xf numFmtId="43" fontId="5" fillId="0" borderId="1" xfId="0" applyNumberFormat="1" applyFont="1" applyBorder="1"/>
    <xf numFmtId="0" fontId="5" fillId="0" borderId="0" xfId="0" applyNumberFormat="1" applyFont="1" applyAlignment="1">
      <alignment horizontal="left"/>
    </xf>
    <xf numFmtId="0" fontId="2" fillId="0" borderId="0" xfId="0" applyFont="1" applyAlignment="1"/>
    <xf numFmtId="0" fontId="0" fillId="0" borderId="0" xfId="0" applyBorder="1" applyAlignment="1">
      <alignment horizontal="center"/>
    </xf>
    <xf numFmtId="167" fontId="0" fillId="0" borderId="26" xfId="0" applyNumberFormat="1" applyBorder="1"/>
    <xf numFmtId="167" fontId="0" fillId="0" borderId="25" xfId="0" applyNumberFormat="1" applyBorder="1"/>
    <xf numFmtId="168" fontId="0" fillId="0" borderId="0" xfId="0" applyNumberFormat="1" applyBorder="1"/>
    <xf numFmtId="0" fontId="0" fillId="0" borderId="0" xfId="0" applyAlignment="1">
      <alignment horizontal="left"/>
    </xf>
    <xf numFmtId="3" fontId="9" fillId="0" borderId="0" xfId="0" applyNumberFormat="1" applyFont="1" applyFill="1" applyAlignment="1">
      <alignment horizontal="left" indent="1"/>
    </xf>
    <xf numFmtId="0" fontId="11" fillId="0" borderId="0" xfId="0" applyFont="1" applyBorder="1" applyAlignment="1">
      <alignment horizontal="center"/>
    </xf>
    <xf numFmtId="0" fontId="0" fillId="0" borderId="0" xfId="0" applyAlignment="1">
      <alignment horizontal="left" indent="1"/>
    </xf>
    <xf numFmtId="39" fontId="0" fillId="0" borderId="0" xfId="0" applyNumberFormat="1"/>
    <xf numFmtId="39" fontId="0" fillId="0" borderId="0" xfId="0" applyNumberFormat="1" applyAlignment="1">
      <alignment horizontal="center"/>
    </xf>
    <xf numFmtId="39" fontId="11" fillId="0" borderId="0" xfId="0" applyNumberFormat="1" applyFont="1" applyAlignment="1">
      <alignment horizontal="center"/>
    </xf>
    <xf numFmtId="39" fontId="1" fillId="0" borderId="0" xfId="0" applyNumberFormat="1" applyFont="1" applyAlignment="1"/>
    <xf numFmtId="167" fontId="0" fillId="0" borderId="19" xfId="0" applyNumberFormat="1" applyBorder="1"/>
    <xf numFmtId="167" fontId="0" fillId="0" borderId="1" xfId="0" applyNumberFormat="1" applyBorder="1"/>
    <xf numFmtId="0" fontId="2" fillId="0" borderId="0" xfId="0" applyFont="1" applyFill="1" applyAlignment="1">
      <alignment horizontal="center"/>
    </xf>
    <xf numFmtId="0" fontId="5" fillId="0" borderId="0" xfId="0" applyFont="1" applyFill="1"/>
    <xf numFmtId="43" fontId="5" fillId="0" borderId="0" xfId="0" applyNumberFormat="1" applyFont="1" applyFill="1"/>
    <xf numFmtId="0" fontId="5" fillId="0" borderId="19" xfId="0" applyFont="1" applyBorder="1"/>
    <xf numFmtId="0" fontId="5" fillId="0" borderId="0" xfId="0" applyFont="1" applyBorder="1"/>
    <xf numFmtId="43" fontId="5" fillId="0" borderId="17" xfId="0" applyNumberFormat="1" applyFont="1" applyBorder="1"/>
    <xf numFmtId="0" fontId="17" fillId="0" borderId="19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7" fillId="0" borderId="0" xfId="0" applyFont="1"/>
    <xf numFmtId="0" fontId="17" fillId="0" borderId="19" xfId="0" applyFont="1" applyBorder="1"/>
    <xf numFmtId="43" fontId="5" fillId="0" borderId="23" xfId="0" applyNumberFormat="1" applyFont="1" applyBorder="1"/>
    <xf numFmtId="0" fontId="12" fillId="0" borderId="0" xfId="0" applyFont="1"/>
    <xf numFmtId="10" fontId="0" fillId="0" borderId="0" xfId="0" applyNumberFormat="1"/>
    <xf numFmtId="168" fontId="18" fillId="0" borderId="0" xfId="0" applyNumberFormat="1" applyFont="1"/>
    <xf numFmtId="0" fontId="18" fillId="0" borderId="0" xfId="0" applyNumberFormat="1" applyFont="1"/>
    <xf numFmtId="167" fontId="18" fillId="0" borderId="19" xfId="0" applyNumberFormat="1" applyFont="1" applyBorder="1"/>
    <xf numFmtId="10" fontId="2" fillId="0" borderId="0" xfId="0" applyNumberFormat="1" applyFont="1"/>
    <xf numFmtId="0" fontId="19" fillId="0" borderId="0" xfId="0" applyFont="1" applyAlignment="1">
      <alignment horizontal="center"/>
    </xf>
    <xf numFmtId="173" fontId="18" fillId="0" borderId="0" xfId="0" applyNumberFormat="1" applyFont="1"/>
    <xf numFmtId="173" fontId="18" fillId="0" borderId="19" xfId="0" applyNumberFormat="1" applyFont="1" applyBorder="1"/>
    <xf numFmtId="173" fontId="0" fillId="0" borderId="0" xfId="0" applyNumberFormat="1"/>
    <xf numFmtId="172" fontId="2" fillId="0" borderId="0" xfId="0" applyNumberFormat="1" applyFont="1"/>
    <xf numFmtId="0" fontId="24" fillId="0" borderId="0" xfId="0" applyFont="1"/>
    <xf numFmtId="0" fontId="18" fillId="0" borderId="0" xfId="0" applyFont="1"/>
    <xf numFmtId="167" fontId="18" fillId="0" borderId="0" xfId="0" applyNumberFormat="1" applyFont="1" applyBorder="1"/>
    <xf numFmtId="0" fontId="25" fillId="0" borderId="0" xfId="0" applyFont="1" applyAlignment="1">
      <alignment horizontal="left"/>
    </xf>
    <xf numFmtId="173" fontId="18" fillId="0" borderId="0" xfId="0" applyNumberFormat="1" applyFont="1" applyBorder="1"/>
    <xf numFmtId="0" fontId="26" fillId="0" borderId="0" xfId="0" applyFont="1" applyAlignment="1">
      <alignment horizontal="right"/>
    </xf>
    <xf numFmtId="0" fontId="27" fillId="0" borderId="0" xfId="0" applyFont="1"/>
    <xf numFmtId="0" fontId="23" fillId="0" borderId="0" xfId="0" applyFont="1" applyFill="1"/>
    <xf numFmtId="172" fontId="22" fillId="0" borderId="0" xfId="0" applyNumberFormat="1" applyFont="1" applyFill="1"/>
    <xf numFmtId="171" fontId="5" fillId="0" borderId="0" xfId="0" applyNumberFormat="1" applyFont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170" fontId="0" fillId="0" borderId="0" xfId="0" applyNumberFormat="1" applyFill="1" applyAlignment="1">
      <alignment horizontal="center"/>
    </xf>
    <xf numFmtId="43" fontId="5" fillId="29" borderId="0" xfId="45" applyFont="1" applyFill="1"/>
    <xf numFmtId="43" fontId="5" fillId="0" borderId="0" xfId="45" applyFont="1" applyBorder="1"/>
    <xf numFmtId="0" fontId="0" fillId="29" borderId="0" xfId="0" applyFill="1"/>
    <xf numFmtId="0" fontId="2" fillId="20" borderId="0" xfId="0" applyFont="1" applyFill="1" applyAlignment="1">
      <alignment horizontal="center"/>
    </xf>
    <xf numFmtId="0" fontId="12" fillId="20" borderId="0" xfId="0" applyFont="1" applyFill="1" applyAlignment="1">
      <alignment horizontal="center"/>
    </xf>
    <xf numFmtId="0" fontId="0" fillId="20" borderId="0" xfId="0" applyFill="1"/>
    <xf numFmtId="10" fontId="0" fillId="20" borderId="0" xfId="0" applyNumberFormat="1" applyFill="1"/>
    <xf numFmtId="10" fontId="0" fillId="20" borderId="19" xfId="0" applyNumberFormat="1" applyFill="1" applyBorder="1"/>
    <xf numFmtId="10" fontId="2" fillId="20" borderId="0" xfId="0" applyNumberFormat="1" applyFont="1" applyFill="1"/>
    <xf numFmtId="0" fontId="2" fillId="20" borderId="0" xfId="0" applyFont="1" applyFill="1"/>
    <xf numFmtId="0" fontId="2" fillId="20" borderId="0" xfId="0" quotePrefix="1" applyFont="1" applyFill="1"/>
    <xf numFmtId="0" fontId="12" fillId="20" borderId="0" xfId="0" applyFont="1" applyFill="1"/>
    <xf numFmtId="167" fontId="18" fillId="20" borderId="0" xfId="0" applyNumberFormat="1" applyFont="1" applyFill="1"/>
    <xf numFmtId="10" fontId="18" fillId="20" borderId="0" xfId="0" applyNumberFormat="1" applyFont="1" applyFill="1"/>
    <xf numFmtId="0" fontId="0" fillId="20" borderId="0" xfId="0" applyFill="1" applyAlignment="1">
      <alignment horizontal="center"/>
    </xf>
    <xf numFmtId="168" fontId="18" fillId="20" borderId="0" xfId="0" applyNumberFormat="1" applyFont="1" applyFill="1"/>
    <xf numFmtId="0" fontId="18" fillId="20" borderId="0" xfId="0" applyNumberFormat="1" applyFont="1" applyFill="1"/>
    <xf numFmtId="164" fontId="18" fillId="20" borderId="0" xfId="45" applyNumberFormat="1" applyFont="1" applyFill="1"/>
    <xf numFmtId="167" fontId="18" fillId="20" borderId="19" xfId="0" applyNumberFormat="1" applyFont="1" applyFill="1" applyBorder="1"/>
    <xf numFmtId="10" fontId="18" fillId="20" borderId="19" xfId="0" applyNumberFormat="1" applyFont="1" applyFill="1" applyBorder="1"/>
    <xf numFmtId="167" fontId="0" fillId="20" borderId="0" xfId="0" applyNumberFormat="1" applyFill="1"/>
    <xf numFmtId="0" fontId="0" fillId="20" borderId="0" xfId="0" applyNumberFormat="1" applyFill="1"/>
    <xf numFmtId="10" fontId="28" fillId="20" borderId="0" xfId="0" applyNumberFormat="1" applyFont="1" applyFill="1"/>
    <xf numFmtId="0" fontId="19" fillId="20" borderId="0" xfId="0" applyFont="1" applyFill="1" applyAlignment="1">
      <alignment horizontal="center"/>
    </xf>
    <xf numFmtId="10" fontId="9" fillId="20" borderId="0" xfId="0" applyNumberFormat="1" applyFont="1" applyFill="1"/>
    <xf numFmtId="0" fontId="9" fillId="20" borderId="0" xfId="0" applyFont="1" applyFill="1"/>
    <xf numFmtId="0" fontId="0" fillId="20" borderId="19" xfId="0" applyFill="1" applyBorder="1"/>
    <xf numFmtId="0" fontId="9" fillId="20" borderId="0" xfId="93" applyFill="1"/>
    <xf numFmtId="0" fontId="9" fillId="20" borderId="0" xfId="93" applyFill="1" applyAlignment="1">
      <alignment horizontal="center"/>
    </xf>
    <xf numFmtId="174" fontId="20" fillId="20" borderId="0" xfId="0" applyNumberFormat="1" applyFont="1" applyFill="1"/>
    <xf numFmtId="173" fontId="18" fillId="20" borderId="0" xfId="0" applyNumberFormat="1" applyFont="1" applyFill="1"/>
    <xf numFmtId="173" fontId="9" fillId="20" borderId="0" xfId="93" applyNumberFormat="1" applyFill="1"/>
    <xf numFmtId="167" fontId="21" fillId="20" borderId="0" xfId="0" applyNumberFormat="1" applyFont="1" applyFill="1" applyBorder="1"/>
    <xf numFmtId="173" fontId="21" fillId="20" borderId="0" xfId="0" applyNumberFormat="1" applyFont="1" applyFill="1" applyBorder="1"/>
    <xf numFmtId="173" fontId="18" fillId="20" borderId="19" xfId="0" applyNumberFormat="1" applyFont="1" applyFill="1" applyBorder="1"/>
    <xf numFmtId="173" fontId="0" fillId="20" borderId="0" xfId="0" applyNumberFormat="1" applyFill="1"/>
    <xf numFmtId="10" fontId="2" fillId="20" borderId="0" xfId="93" applyNumberFormat="1" applyFont="1" applyFill="1"/>
    <xf numFmtId="0" fontId="20" fillId="20" borderId="0" xfId="0" applyFont="1" applyFill="1"/>
    <xf numFmtId="10" fontId="22" fillId="20" borderId="0" xfId="0" applyNumberFormat="1" applyFont="1" applyFill="1"/>
    <xf numFmtId="0" fontId="18" fillId="20" borderId="0" xfId="0" applyFont="1" applyFill="1"/>
    <xf numFmtId="172" fontId="18" fillId="20" borderId="0" xfId="0" applyNumberFormat="1" applyFont="1" applyFill="1"/>
    <xf numFmtId="172" fontId="2" fillId="20" borderId="0" xfId="0" applyNumberFormat="1" applyFont="1" applyFill="1"/>
    <xf numFmtId="0" fontId="2" fillId="0" borderId="19" xfId="0" applyFont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</cellXfs>
  <cellStyles count="136">
    <cellStyle name="_08August 2010 Actual" xfId="1"/>
    <cellStyle name="_09September 2010 Actual" xfId="2"/>
    <cellStyle name="_10October 2010 Actual" xfId="3"/>
    <cellStyle name="_11November 2010 Actual" xfId="4"/>
    <cellStyle name="_11November 2010 Actual Revised" xfId="5"/>
    <cellStyle name="_12December 2010 Actual" xfId="6"/>
    <cellStyle name="_Cap Settlement Model_WP in OPCo no Dres VS. WP Removed no Dres.(5 Co. Model)" xfId="7"/>
    <cellStyle name="_Cap Settlement Summary-Cases 1-4" xfId="8"/>
    <cellStyle name="20% - Accent1 2" xfId="9"/>
    <cellStyle name="20% - Accent2 2" xfId="10"/>
    <cellStyle name="20% - Accent3 2" xfId="11"/>
    <cellStyle name="20% - Accent4 2" xfId="12"/>
    <cellStyle name="20% - Accent5 2" xfId="13"/>
    <cellStyle name="20% - Accent6 2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4Decimals" xfId="21"/>
    <cellStyle name="60% - Accent1 2" xfId="22"/>
    <cellStyle name="60% - Accent2 2" xfId="23"/>
    <cellStyle name="60% - Accent3 2" xfId="24"/>
    <cellStyle name="60% - Accent4 2" xfId="25"/>
    <cellStyle name="60% - Accent5 2" xfId="26"/>
    <cellStyle name="60% - Accent6 2" xfId="27"/>
    <cellStyle name="Accent1 2" xfId="28"/>
    <cellStyle name="Accent2 2" xfId="29"/>
    <cellStyle name="Accent3 2" xfId="30"/>
    <cellStyle name="Accent4 2" xfId="31"/>
    <cellStyle name="Accent5 2" xfId="32"/>
    <cellStyle name="Accent6 2" xfId="33"/>
    <cellStyle name="AsPercent" xfId="34"/>
    <cellStyle name="AsPercentCenter" xfId="35"/>
    <cellStyle name="Bad 2" xfId="36"/>
    <cellStyle name="cajun" xfId="37"/>
    <cellStyle name="cajun 2" xfId="38"/>
    <cellStyle name="Calculation 2" xfId="39"/>
    <cellStyle name="Check Cell 2" xfId="40"/>
    <cellStyle name="ColumnHeader" xfId="41"/>
    <cellStyle name="ColumnHeaderCenter" xfId="42"/>
    <cellStyle name="ColumnHeaderUnderline" xfId="43"/>
    <cellStyle name="ColumnMath" xfId="44"/>
    <cellStyle name="Comma" xfId="45" builtinId="3"/>
    <cellStyle name="Comma 2" xfId="46"/>
    <cellStyle name="Comma 2 2" xfId="47"/>
    <cellStyle name="Comma 2 2 2" xfId="48"/>
    <cellStyle name="Comma 2 3" xfId="49"/>
    <cellStyle name="Comma 3" xfId="50"/>
    <cellStyle name="Comma 3 2" xfId="51"/>
    <cellStyle name="Comma 4" xfId="52"/>
    <cellStyle name="Comma 4 2" xfId="53"/>
    <cellStyle name="Comma 5" xfId="54"/>
    <cellStyle name="Comma 6" xfId="55"/>
    <cellStyle name="Comma 7" xfId="56"/>
    <cellStyle name="Comma0 - Style3" xfId="57"/>
    <cellStyle name="Currency 2" xfId="58"/>
    <cellStyle name="Currency 2 2" xfId="59"/>
    <cellStyle name="Currency 3" xfId="60"/>
    <cellStyle name="Currency 3 2" xfId="61"/>
    <cellStyle name="Currency 4" xfId="62"/>
    <cellStyle name="Currency 4 2" xfId="63"/>
    <cellStyle name="Currency 5" xfId="64"/>
    <cellStyle name="Currency 6" xfId="65"/>
    <cellStyle name="Currency 7" xfId="66"/>
    <cellStyle name="DATA TYPE" xfId="67"/>
    <cellStyle name="DateTime24H" xfId="68"/>
    <cellStyle name="Euro" xfId="69"/>
    <cellStyle name="Explanatory Text 2" xfId="70"/>
    <cellStyle name="Fixed2 - Style2" xfId="71"/>
    <cellStyle name="FUEL SUBTOTAL" xfId="72"/>
    <cellStyle name="FUEL TYPE" xfId="73"/>
    <cellStyle name="Good 2" xfId="74"/>
    <cellStyle name="Heading 1 2" xfId="75"/>
    <cellStyle name="Heading 2 2" xfId="76"/>
    <cellStyle name="Heading 3 2" xfId="77"/>
    <cellStyle name="Heading 4 2" xfId="78"/>
    <cellStyle name="Heading1" xfId="79"/>
    <cellStyle name="Heading2" xfId="80"/>
    <cellStyle name="Input 2" xfId="81"/>
    <cellStyle name="Linked Cell 2" xfId="82"/>
    <cellStyle name="Neutral 2" xfId="83"/>
    <cellStyle name="Normal" xfId="0" builtinId="0"/>
    <cellStyle name="Normal 2" xfId="84"/>
    <cellStyle name="Normal 2 2" xfId="85"/>
    <cellStyle name="Normal 2 2 2" xfId="86"/>
    <cellStyle name="Normal 2 3" xfId="87"/>
    <cellStyle name="Normal 2_3 Company Case Comparisons v12-8-11" xfId="88"/>
    <cellStyle name="Normal 3" xfId="89"/>
    <cellStyle name="Normal 3 2" xfId="90"/>
    <cellStyle name="Normal 4" xfId="91"/>
    <cellStyle name="Normal 5" xfId="92"/>
    <cellStyle name="Normal 6" xfId="93"/>
    <cellStyle name="Note 2" xfId="94"/>
    <cellStyle name="NotesFooter" xfId="95"/>
    <cellStyle name="NotesHeader" xfId="96"/>
    <cellStyle name="NotesHeader 2" xfId="97"/>
    <cellStyle name="ntec" xfId="98"/>
    <cellStyle name="Output 2" xfId="99"/>
    <cellStyle name="Percen - Style1" xfId="100"/>
    <cellStyle name="Percent" xfId="101" builtinId="5"/>
    <cellStyle name="Percent 2" xfId="102"/>
    <cellStyle name="Percent 2 2" xfId="103"/>
    <cellStyle name="Percent 3" xfId="104"/>
    <cellStyle name="Percent 3 2" xfId="105"/>
    <cellStyle name="Percent 4" xfId="106"/>
    <cellStyle name="Percent 5" xfId="107"/>
    <cellStyle name="Percent2Decimals" xfId="108"/>
    <cellStyle name="Percentage" xfId="109"/>
    <cellStyle name="PSChar" xfId="110"/>
    <cellStyle name="PSChar 2" xfId="111"/>
    <cellStyle name="PSDate" xfId="112"/>
    <cellStyle name="PSDate 2" xfId="113"/>
    <cellStyle name="PSDec" xfId="114"/>
    <cellStyle name="PSDec 2" xfId="115"/>
    <cellStyle name="PSHeading" xfId="116"/>
    <cellStyle name="PSHeading 2" xfId="117"/>
    <cellStyle name="PSInt" xfId="118"/>
    <cellStyle name="PSInt 2" xfId="119"/>
    <cellStyle name="PSSpacer" xfId="120"/>
    <cellStyle name="PSSpacer 2" xfId="121"/>
    <cellStyle name="SmallNormal" xfId="122"/>
    <cellStyle name="SmallNormal 2" xfId="123"/>
    <cellStyle name="Style 1" xfId="124"/>
    <cellStyle name="Style 1 2" xfId="125"/>
    <cellStyle name="Style 1 2 2" xfId="126"/>
    <cellStyle name="Style 1 3" xfId="127"/>
    <cellStyle name="Style 1 4" xfId="128"/>
    <cellStyle name="Style 1_3 Company Case Comparisons v12-8-11" xfId="129"/>
    <cellStyle name="TableData" xfId="130"/>
    <cellStyle name="TableDataCenter" xfId="131"/>
    <cellStyle name="Title 2" xfId="132"/>
    <cellStyle name="Total 2" xfId="133"/>
    <cellStyle name="Warning Text 2" xfId="134"/>
    <cellStyle name="YEAR HEADER" xfId="135"/>
  </cellStyles>
  <dxfs count="4"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5"/>
  <sheetViews>
    <sheetView tabSelected="1" workbookViewId="0"/>
  </sheetViews>
  <sheetFormatPr defaultRowHeight="13.2"/>
  <cols>
    <col min="1" max="1" width="2.6640625" customWidth="1"/>
    <col min="2" max="2" width="11.6640625" customWidth="1"/>
    <col min="3" max="3" width="1.44140625" customWidth="1"/>
    <col min="4" max="4" width="38.109375" customWidth="1"/>
    <col min="5" max="5" width="4" customWidth="1"/>
    <col min="6" max="6" width="14.33203125" bestFit="1" customWidth="1"/>
    <col min="7" max="7" width="1.6640625" customWidth="1"/>
    <col min="8" max="8" width="14.33203125" bestFit="1" customWidth="1"/>
    <col min="9" max="9" width="1.6640625" customWidth="1"/>
    <col min="10" max="10" width="14.6640625" customWidth="1"/>
    <col min="11" max="11" width="1.6640625" customWidth="1"/>
    <col min="12" max="12" width="14.6640625" customWidth="1"/>
    <col min="13" max="13" width="1.6640625" customWidth="1"/>
    <col min="14" max="14" width="13.5546875" customWidth="1"/>
    <col min="15" max="15" width="9.5546875" bestFit="1" customWidth="1"/>
  </cols>
  <sheetData>
    <row r="1" spans="1:14">
      <c r="A1" s="1" t="s">
        <v>0</v>
      </c>
    </row>
    <row r="2" spans="1:14">
      <c r="A2" s="1" t="s">
        <v>1</v>
      </c>
    </row>
    <row r="3" spans="1:14">
      <c r="A3" s="1" t="s">
        <v>2</v>
      </c>
    </row>
    <row r="4" spans="1:14">
      <c r="A4" s="1" t="s">
        <v>159</v>
      </c>
    </row>
    <row r="5" spans="1:14">
      <c r="A5" s="1"/>
      <c r="I5" s="2"/>
    </row>
    <row r="6" spans="1:14">
      <c r="A6" s="1"/>
      <c r="D6" s="3" t="s">
        <v>3</v>
      </c>
      <c r="E6" s="4"/>
      <c r="F6" s="5">
        <v>1560</v>
      </c>
      <c r="G6" s="5"/>
      <c r="H6" s="6">
        <v>865</v>
      </c>
      <c r="I6" s="2"/>
      <c r="J6" s="7" t="s">
        <v>4</v>
      </c>
      <c r="K6" s="4"/>
      <c r="L6" s="8">
        <v>0.8</v>
      </c>
      <c r="M6" s="8"/>
      <c r="N6" s="9">
        <v>0.2</v>
      </c>
    </row>
    <row r="7" spans="1:14">
      <c r="D7" s="10" t="s">
        <v>5</v>
      </c>
      <c r="E7" s="11"/>
      <c r="F7" s="12">
        <f>ROUND(F6/(SUM($F6+$H6)),4)</f>
        <v>0.64329999999999998</v>
      </c>
      <c r="G7" s="13"/>
      <c r="H7" s="14">
        <f>ROUND(H6/(SUM($F6+$H6)),4)</f>
        <v>0.35670000000000002</v>
      </c>
      <c r="I7" s="2"/>
      <c r="J7" s="15" t="s">
        <v>6</v>
      </c>
      <c r="K7" s="11"/>
      <c r="L7" s="16">
        <v>1</v>
      </c>
      <c r="M7" s="16"/>
      <c r="N7" s="17">
        <v>0</v>
      </c>
    </row>
    <row r="8" spans="1:14" ht="11.25" customHeight="1">
      <c r="I8" s="2"/>
    </row>
    <row r="9" spans="1:14">
      <c r="B9" s="18" t="s">
        <v>7</v>
      </c>
      <c r="C9" s="1"/>
      <c r="D9" s="19" t="s">
        <v>8</v>
      </c>
      <c r="E9" s="1"/>
      <c r="F9" s="18" t="s">
        <v>4</v>
      </c>
      <c r="G9" s="1"/>
      <c r="H9" s="18" t="s">
        <v>6</v>
      </c>
      <c r="I9" s="1"/>
      <c r="J9" s="18" t="s">
        <v>9</v>
      </c>
      <c r="K9" s="20"/>
      <c r="L9" s="18" t="s">
        <v>10</v>
      </c>
      <c r="N9" s="18" t="s">
        <v>11</v>
      </c>
    </row>
    <row r="10" spans="1:14" ht="13.8">
      <c r="B10" s="21" t="s">
        <v>12</v>
      </c>
      <c r="C10" s="22"/>
      <c r="D10" s="23" t="s">
        <v>13</v>
      </c>
      <c r="E10" s="24">
        <v>282</v>
      </c>
      <c r="F10" s="25">
        <f>1719641368.02+11125967.35</f>
        <v>1730767335.3699999</v>
      </c>
      <c r="G10" s="25"/>
      <c r="H10" s="25">
        <f>867997509.85+131939446.91-2466128.21+4883257.15</f>
        <v>1002354085.6999999</v>
      </c>
      <c r="I10" s="25"/>
      <c r="J10" s="25">
        <f>F10+H10</f>
        <v>2733121421.0699997</v>
      </c>
      <c r="K10" s="25"/>
      <c r="L10" s="25">
        <f>ROUND(SUM(($F10*L$6)+($H10*L$7)),2)</f>
        <v>2386967954</v>
      </c>
      <c r="M10" s="25"/>
      <c r="N10" s="25">
        <f>J10-L10</f>
        <v>346153467.06999969</v>
      </c>
    </row>
    <row r="11" spans="1:14" ht="13.8">
      <c r="B11" s="21" t="s">
        <v>14</v>
      </c>
      <c r="C11" s="22"/>
      <c r="D11" s="26" t="s">
        <v>15</v>
      </c>
      <c r="E11" s="24">
        <v>282</v>
      </c>
      <c r="F11" s="25">
        <v>-486758682.82999998</v>
      </c>
      <c r="G11" s="25"/>
      <c r="H11" s="25">
        <f>-170471365.2-24280574.07</f>
        <v>-194751939.26999998</v>
      </c>
      <c r="I11" s="25"/>
      <c r="J11" s="25">
        <f t="shared" ref="J11:J27" si="0">F11+H11</f>
        <v>-681510622.0999999</v>
      </c>
      <c r="K11" s="25"/>
      <c r="L11" s="25">
        <f t="shared" ref="L11:L27" si="1">ROUND(SUM(($F11*L$6)+($H11*L$7)),2)</f>
        <v>-584158885.52999997</v>
      </c>
      <c r="M11" s="25"/>
      <c r="N11" s="25">
        <f t="shared" ref="N11:N27" si="2">J11-L11</f>
        <v>-97351736.569999933</v>
      </c>
    </row>
    <row r="12" spans="1:14" ht="13.8">
      <c r="B12" s="21">
        <v>107</v>
      </c>
      <c r="C12" s="22"/>
      <c r="D12" s="27" t="s">
        <v>16</v>
      </c>
      <c r="E12" s="24">
        <v>282</v>
      </c>
      <c r="F12" s="25">
        <v>22424017.329999998</v>
      </c>
      <c r="G12" s="25"/>
      <c r="H12" s="25">
        <f>7731279.45+3900676.43</f>
        <v>11631955.880000001</v>
      </c>
      <c r="I12" s="25"/>
      <c r="J12" s="25">
        <f t="shared" si="0"/>
        <v>34055973.210000001</v>
      </c>
      <c r="K12" s="25"/>
      <c r="L12" s="25">
        <f t="shared" si="1"/>
        <v>29571169.739999998</v>
      </c>
      <c r="M12" s="25"/>
      <c r="N12" s="25">
        <f t="shared" si="2"/>
        <v>4484803.4700000025</v>
      </c>
    </row>
    <row r="13" spans="1:14" ht="13.8">
      <c r="B13" s="21">
        <v>151</v>
      </c>
      <c r="C13" s="22"/>
      <c r="D13" s="28" t="s">
        <v>17</v>
      </c>
      <c r="E13" s="29"/>
      <c r="F13" s="25">
        <f>18675662.29+545398.86+1813984.84</f>
        <v>21035045.989999998</v>
      </c>
      <c r="G13" s="25"/>
      <c r="H13" s="25">
        <f>10080922.8+290659.5+495988.08</f>
        <v>10867570.380000001</v>
      </c>
      <c r="I13" s="25"/>
      <c r="J13" s="25">
        <f t="shared" si="0"/>
        <v>31902616.369999997</v>
      </c>
      <c r="K13" s="25"/>
      <c r="L13" s="25">
        <f t="shared" si="1"/>
        <v>27695607.170000002</v>
      </c>
      <c r="M13" s="25"/>
      <c r="N13" s="25">
        <f t="shared" si="2"/>
        <v>4207009.1999999955</v>
      </c>
    </row>
    <row r="14" spans="1:14" ht="13.8">
      <c r="B14" s="21">
        <v>154</v>
      </c>
      <c r="C14" s="22"/>
      <c r="D14" s="28" t="s">
        <v>18</v>
      </c>
      <c r="E14" s="29"/>
      <c r="F14" s="25">
        <v>17075190.140000001</v>
      </c>
      <c r="G14" s="25"/>
      <c r="H14" s="25">
        <v>6836669.8099999996</v>
      </c>
      <c r="I14" s="25"/>
      <c r="J14" s="25">
        <f t="shared" si="0"/>
        <v>23911859.949999999</v>
      </c>
      <c r="K14" s="25"/>
      <c r="L14" s="25">
        <f t="shared" si="1"/>
        <v>20496821.920000002</v>
      </c>
      <c r="M14" s="25"/>
      <c r="N14" s="25">
        <f t="shared" si="2"/>
        <v>3415038.0299999975</v>
      </c>
    </row>
    <row r="15" spans="1:14" ht="13.8">
      <c r="B15" s="21" t="s">
        <v>19</v>
      </c>
      <c r="C15" s="22"/>
      <c r="D15" s="27" t="s">
        <v>20</v>
      </c>
      <c r="E15" s="24">
        <v>283</v>
      </c>
      <c r="F15" s="30">
        <v>7061487</v>
      </c>
      <c r="G15" s="30"/>
      <c r="H15" s="30">
        <v>5065849</v>
      </c>
      <c r="I15" s="25"/>
      <c r="J15" s="25">
        <f t="shared" si="0"/>
        <v>12127336</v>
      </c>
      <c r="K15" s="25"/>
      <c r="L15" s="25">
        <f t="shared" si="1"/>
        <v>10715038.6</v>
      </c>
      <c r="M15" s="25"/>
      <c r="N15" s="25">
        <f t="shared" si="2"/>
        <v>1412297.4000000004</v>
      </c>
    </row>
    <row r="16" spans="1:14" ht="13.8">
      <c r="B16" s="21">
        <v>186</v>
      </c>
      <c r="C16" s="22"/>
      <c r="D16" s="31" t="s">
        <v>21</v>
      </c>
      <c r="E16" s="29"/>
      <c r="F16" s="30">
        <v>3800794</v>
      </c>
      <c r="G16" s="30"/>
      <c r="H16" s="30">
        <v>2581119</v>
      </c>
      <c r="I16" s="25"/>
      <c r="J16" s="25">
        <f t="shared" si="0"/>
        <v>6381913</v>
      </c>
      <c r="K16" s="25"/>
      <c r="L16" s="25">
        <f t="shared" si="1"/>
        <v>5621754.2000000002</v>
      </c>
      <c r="M16" s="25"/>
      <c r="N16" s="25">
        <f t="shared" si="2"/>
        <v>760158.79999999981</v>
      </c>
    </row>
    <row r="17" spans="2:15" ht="13.8">
      <c r="B17" s="22">
        <v>190</v>
      </c>
      <c r="C17" s="32"/>
      <c r="D17" s="31" t="s">
        <v>167</v>
      </c>
      <c r="E17" s="29"/>
      <c r="F17" s="30">
        <f>-ROUND((SUM(F20)*0.35),0)</f>
        <v>3158701</v>
      </c>
      <c r="G17" s="30"/>
      <c r="H17" s="30">
        <f>-ROUND((SUM(H20)*0.35),0)</f>
        <v>12405378</v>
      </c>
      <c r="I17" s="25"/>
      <c r="J17" s="25">
        <f>F17+H17</f>
        <v>15564079</v>
      </c>
      <c r="K17" s="25"/>
      <c r="L17" s="25">
        <f t="shared" si="1"/>
        <v>14932338.800000001</v>
      </c>
      <c r="M17" s="25"/>
      <c r="N17" s="25">
        <f>J17-L17</f>
        <v>631740.19999999925</v>
      </c>
    </row>
    <row r="18" spans="2:15" ht="13.8">
      <c r="B18" s="22">
        <v>190</v>
      </c>
      <c r="C18" s="32"/>
      <c r="D18" s="31" t="s">
        <v>22</v>
      </c>
      <c r="E18" s="29"/>
      <c r="F18" s="30">
        <v>-957571</v>
      </c>
      <c r="G18" s="30"/>
      <c r="H18" s="30">
        <v>-10782760</v>
      </c>
      <c r="I18" s="25"/>
      <c r="J18" s="25">
        <f>F18+H18</f>
        <v>-11740331</v>
      </c>
      <c r="K18" s="25"/>
      <c r="L18" s="25">
        <f t="shared" si="1"/>
        <v>-11548816.800000001</v>
      </c>
      <c r="M18" s="25"/>
      <c r="N18" s="25">
        <f>J18-L18</f>
        <v>-191514.19999999925</v>
      </c>
    </row>
    <row r="19" spans="2:15" ht="13.8">
      <c r="B19" s="22">
        <v>190</v>
      </c>
      <c r="C19" s="32"/>
      <c r="D19" s="31" t="s">
        <v>23</v>
      </c>
      <c r="E19" s="29"/>
      <c r="F19" s="30">
        <v>966133</v>
      </c>
      <c r="G19" s="30"/>
      <c r="H19" s="30">
        <v>535706</v>
      </c>
      <c r="I19" s="25"/>
      <c r="J19" s="25">
        <f t="shared" si="0"/>
        <v>1501839</v>
      </c>
      <c r="K19" s="25"/>
      <c r="L19" s="25">
        <f t="shared" si="1"/>
        <v>1308612.3999999999</v>
      </c>
      <c r="M19" s="25"/>
      <c r="N19" s="25">
        <f t="shared" si="2"/>
        <v>193226.60000000009</v>
      </c>
    </row>
    <row r="20" spans="2:15" ht="13.8">
      <c r="B20" s="21">
        <v>230</v>
      </c>
      <c r="C20" s="22"/>
      <c r="D20" s="27" t="s">
        <v>24</v>
      </c>
      <c r="E20" s="33" t="s">
        <v>25</v>
      </c>
      <c r="F20" s="30">
        <v>-9024858.7699999996</v>
      </c>
      <c r="G20" s="30"/>
      <c r="H20" s="30">
        <f>-1019750.26-34424185.59</f>
        <v>-35443935.850000001</v>
      </c>
      <c r="I20" s="25"/>
      <c r="J20" s="25">
        <f>F20+H20</f>
        <v>-44468794.620000005</v>
      </c>
      <c r="K20" s="25"/>
      <c r="L20" s="25">
        <f>ROUND(SUM(($F20*L$6)+($H20*L$7)),2)</f>
        <v>-42663822.869999997</v>
      </c>
      <c r="M20" s="25"/>
      <c r="N20" s="25">
        <f>J20-L20</f>
        <v>-1804971.7500000075</v>
      </c>
      <c r="O20" s="34"/>
    </row>
    <row r="21" spans="2:15" ht="13.8">
      <c r="B21" s="22">
        <v>228.2</v>
      </c>
      <c r="C21" s="32"/>
      <c r="D21" s="27" t="s">
        <v>26</v>
      </c>
      <c r="E21" s="24">
        <v>190</v>
      </c>
      <c r="F21" s="30">
        <f>ROUND((-116602*F7),2)</f>
        <v>-75010.070000000007</v>
      </c>
      <c r="G21" s="30"/>
      <c r="H21" s="30">
        <f>ROUND((-116602*H7),2)</f>
        <v>-41591.93</v>
      </c>
      <c r="I21" s="25"/>
      <c r="J21" s="25">
        <f t="shared" ref="J21:J26" si="3">F21+H21</f>
        <v>-116602</v>
      </c>
      <c r="K21" s="25"/>
      <c r="L21" s="25">
        <f>F21+H21</f>
        <v>-116602</v>
      </c>
      <c r="M21" s="25"/>
      <c r="N21" s="25">
        <f t="shared" ref="N21:N26" si="4">J21-L21</f>
        <v>0</v>
      </c>
      <c r="O21" s="34" t="s">
        <v>27</v>
      </c>
    </row>
    <row r="22" spans="2:15" ht="13.8">
      <c r="B22" s="22">
        <v>236</v>
      </c>
      <c r="C22" s="32"/>
      <c r="D22" s="27" t="s">
        <v>28</v>
      </c>
      <c r="E22" s="29"/>
      <c r="F22" s="30">
        <v>-2533863</v>
      </c>
      <c r="G22" s="30"/>
      <c r="H22" s="30">
        <v>-1720746</v>
      </c>
      <c r="I22" s="25"/>
      <c r="J22" s="25">
        <f t="shared" si="0"/>
        <v>-4254609</v>
      </c>
      <c r="K22" s="25"/>
      <c r="L22" s="25">
        <f t="shared" si="1"/>
        <v>-3747836.4</v>
      </c>
      <c r="M22" s="25"/>
      <c r="N22" s="25">
        <f t="shared" si="4"/>
        <v>-506772.60000000009</v>
      </c>
      <c r="O22" s="34"/>
    </row>
    <row r="23" spans="2:15" ht="13.8">
      <c r="B23" s="21">
        <v>242</v>
      </c>
      <c r="C23" s="22"/>
      <c r="D23" s="28" t="s">
        <v>29</v>
      </c>
      <c r="E23" s="24">
        <v>190</v>
      </c>
      <c r="F23" s="30">
        <f>ROUND((-2341689*F$7),2)</f>
        <v>-1506408.53</v>
      </c>
      <c r="G23" s="30"/>
      <c r="H23" s="30">
        <f>ROUND((-2341689*H$7),2)</f>
        <v>-835280.47</v>
      </c>
      <c r="I23" s="25"/>
      <c r="J23" s="25">
        <f t="shared" si="3"/>
        <v>-2341689</v>
      </c>
      <c r="K23" s="25"/>
      <c r="L23" s="25">
        <f>F23+H23</f>
        <v>-2341689</v>
      </c>
      <c r="M23" s="25"/>
      <c r="N23" s="25">
        <f t="shared" si="4"/>
        <v>0</v>
      </c>
      <c r="O23" s="34" t="s">
        <v>27</v>
      </c>
    </row>
    <row r="24" spans="2:15" ht="13.8">
      <c r="B24" s="21">
        <v>242</v>
      </c>
      <c r="C24" s="22"/>
      <c r="D24" s="28" t="s">
        <v>30</v>
      </c>
      <c r="E24" s="24">
        <v>190</v>
      </c>
      <c r="F24" s="25">
        <f>ROUND((SUM(-151144-365109)*F$7),2)</f>
        <v>-332105.55</v>
      </c>
      <c r="G24" s="25"/>
      <c r="H24" s="25">
        <f>ROUND((SUM(-151144-365109)*H$7),2)</f>
        <v>-184147.45</v>
      </c>
      <c r="I24" s="25"/>
      <c r="J24" s="25">
        <f>F24+H24</f>
        <v>-516253</v>
      </c>
      <c r="K24" s="25"/>
      <c r="L24" s="25">
        <f t="shared" si="1"/>
        <v>-449831.89</v>
      </c>
      <c r="M24" s="25"/>
      <c r="N24" s="25">
        <f>J24-L24</f>
        <v>-66421.109999999986</v>
      </c>
    </row>
    <row r="25" spans="2:15" ht="13.8">
      <c r="B25" s="21">
        <v>253</v>
      </c>
      <c r="C25" s="22"/>
      <c r="D25" s="31" t="s">
        <v>31</v>
      </c>
      <c r="E25" s="24">
        <v>190</v>
      </c>
      <c r="F25" s="25">
        <f>ROUND((SUM(-195886-1120537)*F$7),2)</f>
        <v>-846854.92</v>
      </c>
      <c r="G25" s="25"/>
      <c r="H25" s="25">
        <f>ROUND((SUM(-195886-1120537)*H$7),2)</f>
        <v>-469568.08</v>
      </c>
      <c r="I25" s="25"/>
      <c r="J25" s="25">
        <f t="shared" si="3"/>
        <v>-1316423</v>
      </c>
      <c r="K25" s="25"/>
      <c r="L25" s="25">
        <f t="shared" si="1"/>
        <v>-1147052.02</v>
      </c>
      <c r="M25" s="25"/>
      <c r="N25" s="25">
        <f t="shared" si="4"/>
        <v>-169370.97999999998</v>
      </c>
    </row>
    <row r="26" spans="2:15" ht="13.8">
      <c r="B26" s="21">
        <v>282</v>
      </c>
      <c r="C26" s="22"/>
      <c r="D26" s="31" t="s">
        <v>32</v>
      </c>
      <c r="E26" s="29"/>
      <c r="F26" s="152">
        <v>-287324609</v>
      </c>
      <c r="G26" s="25"/>
      <c r="H26" s="152">
        <v>-161876880</v>
      </c>
      <c r="I26" s="25"/>
      <c r="J26" s="25">
        <f t="shared" si="3"/>
        <v>-449201489</v>
      </c>
      <c r="K26" s="25"/>
      <c r="L26" s="25">
        <f t="shared" si="1"/>
        <v>-391736567.19999999</v>
      </c>
      <c r="M26" s="25"/>
      <c r="N26" s="25">
        <f t="shared" si="4"/>
        <v>-57464921.800000012</v>
      </c>
    </row>
    <row r="27" spans="2:15" ht="13.8">
      <c r="B27" s="21">
        <v>283</v>
      </c>
      <c r="C27" s="22"/>
      <c r="D27" s="31" t="s">
        <v>33</v>
      </c>
      <c r="E27" s="29"/>
      <c r="F27" s="25">
        <f>-ROUND((SUM(F15)*0.35),0)</f>
        <v>-2471520</v>
      </c>
      <c r="G27" s="25"/>
      <c r="H27" s="25">
        <f>-ROUND((SUM(H15)*0.35),0)</f>
        <v>-1773047</v>
      </c>
      <c r="I27" s="25"/>
      <c r="J27" s="25">
        <f t="shared" si="0"/>
        <v>-4244567</v>
      </c>
      <c r="K27" s="25"/>
      <c r="L27" s="25">
        <f t="shared" si="1"/>
        <v>-3750263</v>
      </c>
      <c r="M27" s="25"/>
      <c r="N27" s="25">
        <f t="shared" si="2"/>
        <v>-494304</v>
      </c>
    </row>
    <row r="28" spans="2:15" ht="4.5" customHeight="1">
      <c r="B28" s="35"/>
      <c r="J28" s="36"/>
      <c r="K28" s="36"/>
      <c r="L28" s="25"/>
      <c r="M28" s="25"/>
      <c r="N28" s="25"/>
    </row>
    <row r="29" spans="2:15" ht="13.8">
      <c r="B29" s="35"/>
      <c r="D29" s="31" t="s">
        <v>9</v>
      </c>
      <c r="F29" s="37">
        <f>SUM(F10:F28)</f>
        <v>1014457220.1600001</v>
      </c>
      <c r="G29" s="38"/>
      <c r="H29" s="37">
        <f>SUM(H10:H28)</f>
        <v>644398437.71999979</v>
      </c>
      <c r="I29" s="38"/>
      <c r="J29" s="37">
        <f>SUM(J10:J28)</f>
        <v>1658855657.8800001</v>
      </c>
      <c r="K29" s="25"/>
      <c r="L29" s="39">
        <f>SUM(L10:L28)</f>
        <v>1455647930.1200001</v>
      </c>
      <c r="M29" s="38"/>
      <c r="N29" s="39">
        <f>SUM(N10:N28)</f>
        <v>203207727.75999975</v>
      </c>
    </row>
    <row r="30" spans="2:15" ht="13.8">
      <c r="B30" s="35"/>
      <c r="D30" s="31"/>
      <c r="F30" s="153"/>
      <c r="G30" s="38"/>
      <c r="H30" s="153"/>
      <c r="I30" s="38"/>
      <c r="J30" s="153"/>
      <c r="K30" s="153"/>
      <c r="L30" s="153"/>
      <c r="M30" s="153"/>
      <c r="N30" s="153"/>
      <c r="O30" s="153"/>
    </row>
    <row r="31" spans="2:15">
      <c r="D31" s="154" t="s">
        <v>292</v>
      </c>
    </row>
    <row r="33" spans="1:14" ht="13.8" hidden="1">
      <c r="B33" s="35"/>
      <c r="D33" s="40" t="s">
        <v>34</v>
      </c>
      <c r="F33" s="30"/>
      <c r="J33" s="25">
        <f>F33+H33</f>
        <v>0</v>
      </c>
      <c r="K33" s="25"/>
      <c r="L33" s="25">
        <f t="shared" ref="L33:L39" si="5">ROUND(SUM(($F33*L$6)+($H33*L$7)),2)</f>
        <v>0</v>
      </c>
      <c r="M33" s="25"/>
      <c r="N33" s="25">
        <f>J33-L33</f>
        <v>0</v>
      </c>
    </row>
    <row r="34" spans="1:14" ht="13.8">
      <c r="A34" s="49" t="s">
        <v>180</v>
      </c>
      <c r="B34" s="35"/>
      <c r="D34" s="40"/>
      <c r="F34" s="30"/>
      <c r="J34" s="25"/>
      <c r="K34" s="25"/>
      <c r="L34" s="25"/>
      <c r="M34" s="25"/>
      <c r="N34" s="25"/>
    </row>
    <row r="35" spans="1:14">
      <c r="B35" s="18" t="s">
        <v>7</v>
      </c>
      <c r="D35" s="19" t="str">
        <f>+D9</f>
        <v>Description</v>
      </c>
      <c r="F35" s="18" t="s">
        <v>4</v>
      </c>
      <c r="G35" s="1"/>
      <c r="H35" s="18" t="s">
        <v>6</v>
      </c>
      <c r="I35" s="1"/>
      <c r="J35" s="18" t="s">
        <v>9</v>
      </c>
      <c r="K35" s="20"/>
      <c r="L35" s="18" t="s">
        <v>10</v>
      </c>
      <c r="N35" s="18" t="s">
        <v>11</v>
      </c>
    </row>
    <row r="36" spans="1:14" ht="13.8">
      <c r="B36" s="21" t="s">
        <v>176</v>
      </c>
      <c r="C36" s="22"/>
      <c r="D36" s="23" t="s">
        <v>177</v>
      </c>
      <c r="F36" s="25">
        <v>248859798.63</v>
      </c>
      <c r="G36" s="25"/>
      <c r="H36" s="25">
        <v>148952736.49000001</v>
      </c>
      <c r="J36" s="25">
        <f>F36+H36</f>
        <v>397812535.12</v>
      </c>
      <c r="K36" s="25"/>
      <c r="L36" s="25">
        <f>ROUND(SUM(($F36*L$6)+($H36*L$7)),2)</f>
        <v>348040575.38999999</v>
      </c>
      <c r="M36" s="25"/>
      <c r="N36" s="25">
        <f>J36-L36</f>
        <v>49771959.730000019</v>
      </c>
    </row>
    <row r="37" spans="1:14" ht="13.8">
      <c r="B37" s="21">
        <v>403</v>
      </c>
      <c r="C37" s="22"/>
      <c r="D37" s="23" t="s">
        <v>187</v>
      </c>
      <c r="F37" s="25">
        <v>65198273.550000004</v>
      </c>
      <c r="G37" s="25"/>
      <c r="H37" s="25">
        <v>28610513.330000002</v>
      </c>
      <c r="J37" s="25">
        <f>F37+H37</f>
        <v>93808786.88000001</v>
      </c>
      <c r="K37" s="25"/>
      <c r="L37" s="25">
        <f>ROUND(SUM(($F37*L$6)+($H37*L$7)),2)</f>
        <v>80769132.170000002</v>
      </c>
      <c r="M37" s="25"/>
      <c r="N37" s="25">
        <f>J37-L37</f>
        <v>13039654.710000008</v>
      </c>
    </row>
    <row r="38" spans="1:14" ht="13.8">
      <c r="B38" s="21" t="s">
        <v>179</v>
      </c>
      <c r="C38" s="22"/>
      <c r="D38" s="23" t="s">
        <v>178</v>
      </c>
      <c r="F38" s="25">
        <v>72153212.564948276</v>
      </c>
      <c r="H38" s="30">
        <v>28282403.563873783</v>
      </c>
      <c r="J38" s="25">
        <f>F38+H38</f>
        <v>100435616.12882206</v>
      </c>
      <c r="K38" s="25"/>
      <c r="L38" s="25">
        <f t="shared" si="5"/>
        <v>86004973.620000005</v>
      </c>
      <c r="M38" s="25"/>
      <c r="N38" s="25">
        <f>J38-L38</f>
        <v>14430642.508822054</v>
      </c>
    </row>
    <row r="39" spans="1:14" ht="13.8">
      <c r="B39" s="21">
        <v>408.1</v>
      </c>
      <c r="D39" s="23" t="s">
        <v>181</v>
      </c>
      <c r="F39" s="30">
        <v>11212021.15088235</v>
      </c>
      <c r="H39" s="30">
        <v>5416024.5597272338</v>
      </c>
      <c r="J39" s="25">
        <f>F39+H39</f>
        <v>16628045.710609585</v>
      </c>
      <c r="K39" s="25"/>
      <c r="L39" s="25">
        <f t="shared" si="5"/>
        <v>14385641.48</v>
      </c>
      <c r="M39" s="25"/>
      <c r="N39" s="25">
        <f>J39-L39</f>
        <v>2242404.2306095846</v>
      </c>
    </row>
    <row r="40" spans="1:14" ht="13.8">
      <c r="B40" s="35"/>
      <c r="D40" s="23"/>
      <c r="F40" s="30"/>
      <c r="J40" s="36"/>
      <c r="K40" s="36"/>
      <c r="L40" s="36"/>
    </row>
    <row r="41" spans="1:14" ht="13.8">
      <c r="B41" s="35"/>
      <c r="F41" s="25"/>
      <c r="H41" s="30"/>
      <c r="J41" s="36"/>
      <c r="K41" s="36"/>
      <c r="L41" s="36"/>
    </row>
    <row r="42" spans="1:14">
      <c r="B42" s="35"/>
      <c r="J42" s="36"/>
      <c r="K42" s="36"/>
      <c r="L42" s="36"/>
    </row>
    <row r="43" spans="1:14">
      <c r="B43" s="35"/>
      <c r="J43" s="36"/>
      <c r="K43" s="36"/>
      <c r="L43" s="36"/>
    </row>
    <row r="44" spans="1:14">
      <c r="B44" s="35"/>
      <c r="J44" s="36"/>
      <c r="K44" s="36"/>
      <c r="L44" s="36"/>
    </row>
    <row r="45" spans="1:14">
      <c r="B45" s="35"/>
      <c r="J45" s="36"/>
      <c r="K45" s="36"/>
      <c r="L45" s="36"/>
    </row>
    <row r="46" spans="1:14">
      <c r="B46" s="35"/>
      <c r="J46" s="36"/>
      <c r="K46" s="36"/>
      <c r="L46" s="36"/>
    </row>
    <row r="47" spans="1:14">
      <c r="B47" s="35"/>
      <c r="J47" s="36"/>
      <c r="K47" s="36"/>
      <c r="L47" s="36"/>
    </row>
    <row r="48" spans="1:14">
      <c r="B48" s="35"/>
      <c r="J48" s="36"/>
      <c r="K48" s="36"/>
      <c r="L48" s="36"/>
    </row>
    <row r="49" spans="2:12">
      <c r="B49" s="35"/>
      <c r="J49" s="36"/>
      <c r="K49" s="36"/>
      <c r="L49" s="36"/>
    </row>
    <row r="50" spans="2:12">
      <c r="B50" s="35"/>
      <c r="J50" s="36"/>
      <c r="K50" s="36"/>
      <c r="L50" s="36"/>
    </row>
    <row r="51" spans="2:12">
      <c r="B51" s="35"/>
      <c r="J51" s="36"/>
      <c r="K51" s="36"/>
      <c r="L51" s="36"/>
    </row>
    <row r="52" spans="2:12">
      <c r="B52" s="35"/>
      <c r="J52" s="36"/>
      <c r="K52" s="36"/>
      <c r="L52" s="36"/>
    </row>
    <row r="53" spans="2:12">
      <c r="B53" s="35"/>
    </row>
    <row r="54" spans="2:12">
      <c r="B54" s="35"/>
    </row>
    <row r="55" spans="2:12">
      <c r="B55" s="35"/>
    </row>
  </sheetData>
  <phoneticPr fontId="8" type="noConversion"/>
  <pageMargins left="0.5" right="0.5" top="0.75" bottom="0.75" header="0.5" footer="0.25"/>
  <pageSetup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Q53"/>
  <sheetViews>
    <sheetView workbookViewId="0"/>
  </sheetViews>
  <sheetFormatPr defaultRowHeight="13.2" outlineLevelCol="1"/>
  <cols>
    <col min="1" max="1" width="11.33203125" customWidth="1"/>
    <col min="2" max="2" width="3.6640625" customWidth="1"/>
    <col min="3" max="3" width="37" bestFit="1" customWidth="1"/>
    <col min="4" max="4" width="8.6640625" customWidth="1"/>
    <col min="5" max="5" width="15.5546875" hidden="1" customWidth="1" outlineLevel="1"/>
    <col min="6" max="6" width="15" hidden="1" customWidth="1" outlineLevel="1"/>
    <col min="7" max="7" width="16.5546875" bestFit="1" customWidth="1" collapsed="1"/>
    <col min="8" max="8" width="2.6640625" style="2" customWidth="1"/>
    <col min="9" max="9" width="14.5546875" bestFit="1" customWidth="1"/>
    <col min="10" max="10" width="14.5546875" customWidth="1"/>
    <col min="11" max="11" width="16.109375" bestFit="1" customWidth="1"/>
    <col min="12" max="12" width="15.6640625" bestFit="1" customWidth="1"/>
    <col min="13" max="13" width="15.6640625" hidden="1" customWidth="1"/>
    <col min="14" max="14" width="2.6640625" customWidth="1"/>
    <col min="15" max="15" width="16.5546875" bestFit="1" customWidth="1"/>
  </cols>
  <sheetData>
    <row r="1" spans="1:17">
      <c r="A1" s="1" t="s">
        <v>0</v>
      </c>
    </row>
    <row r="2" spans="1:17">
      <c r="A2" s="1" t="s">
        <v>1</v>
      </c>
    </row>
    <row r="3" spans="1:17">
      <c r="A3" s="1" t="s">
        <v>2</v>
      </c>
    </row>
    <row r="4" spans="1:17">
      <c r="A4" s="1" t="s">
        <v>238</v>
      </c>
    </row>
    <row r="5" spans="1:17">
      <c r="A5" s="64" t="s">
        <v>102</v>
      </c>
    </row>
    <row r="6" spans="1:17">
      <c r="K6" s="93"/>
    </row>
    <row r="7" spans="1:17">
      <c r="E7" s="20" t="s">
        <v>150</v>
      </c>
      <c r="F7" s="20" t="s">
        <v>150</v>
      </c>
      <c r="G7" s="20" t="s">
        <v>168</v>
      </c>
      <c r="H7" s="43"/>
      <c r="I7" s="20"/>
      <c r="J7" s="20"/>
      <c r="K7" s="117" t="s">
        <v>99</v>
      </c>
      <c r="L7" s="20" t="s">
        <v>128</v>
      </c>
      <c r="M7" s="20"/>
      <c r="O7" s="20" t="s">
        <v>9</v>
      </c>
    </row>
    <row r="8" spans="1:17">
      <c r="E8" s="20" t="s">
        <v>75</v>
      </c>
      <c r="F8" s="20" t="s">
        <v>76</v>
      </c>
      <c r="G8" s="20" t="s">
        <v>152</v>
      </c>
      <c r="H8" s="43"/>
      <c r="I8" s="43"/>
      <c r="J8" s="43" t="s">
        <v>99</v>
      </c>
      <c r="K8" s="82" t="s">
        <v>173</v>
      </c>
      <c r="L8" s="20" t="s">
        <v>129</v>
      </c>
      <c r="M8" s="20" t="s">
        <v>17</v>
      </c>
      <c r="O8" s="20" t="s">
        <v>175</v>
      </c>
    </row>
    <row r="9" spans="1:17">
      <c r="A9" s="18" t="s">
        <v>7</v>
      </c>
      <c r="B9" s="1"/>
      <c r="C9" s="19" t="s">
        <v>8</v>
      </c>
      <c r="D9" s="49"/>
      <c r="E9" s="18" t="s">
        <v>35</v>
      </c>
      <c r="F9" s="50" t="s">
        <v>35</v>
      </c>
      <c r="G9" s="50" t="s">
        <v>150</v>
      </c>
      <c r="H9" s="82"/>
      <c r="I9" s="50" t="s">
        <v>166</v>
      </c>
      <c r="J9" s="50" t="s">
        <v>172</v>
      </c>
      <c r="K9" s="50" t="s">
        <v>165</v>
      </c>
      <c r="L9" s="50" t="s">
        <v>37</v>
      </c>
      <c r="M9" s="50" t="s">
        <v>37</v>
      </c>
      <c r="O9" s="50" t="s">
        <v>174</v>
      </c>
    </row>
    <row r="10" spans="1:17" ht="13.8">
      <c r="A10" s="21" t="str">
        <f ca="1">+'Total Transfer from Acctg'!B10</f>
        <v>101-106, 114</v>
      </c>
      <c r="B10" s="22"/>
      <c r="C10" s="23" t="str">
        <f ca="1">+'Total Transfer from Acctg'!D10</f>
        <v>Utility Plant</v>
      </c>
      <c r="D10" s="23"/>
      <c r="E10" s="41">
        <f ca="1">ROUND(+'APCo Juris Factors'!$E$14*'Total Transfer from Acctg'!$L$6*'Total Transfer from Acctg'!F10,2)</f>
        <v>634614228.10000002</v>
      </c>
      <c r="F10" s="41">
        <f ca="1">ROUND(+'APCo Juris Factors'!$E$14*'Total Transfer from Acctg'!H10,2)</f>
        <v>459411955.16000003</v>
      </c>
      <c r="G10" s="94">
        <f ca="1">+E10+F10</f>
        <v>1094026183.26</v>
      </c>
      <c r="H10" s="96"/>
      <c r="I10" s="94">
        <f ca="1">-'Total Transfer from Acctg'!$L$6*'APCo Juris Factors'!$E$14*'ARO Adj'!B9-'APCo Juris Factors'!$E$14*'ARO Adj'!B8</f>
        <v>-17703358.944653828</v>
      </c>
      <c r="J10" s="94"/>
      <c r="K10" s="118"/>
      <c r="L10" s="32"/>
      <c r="M10" s="32"/>
      <c r="N10" s="32"/>
      <c r="O10" s="94">
        <f>SUM(G10,I10:M10)</f>
        <v>1076322824.3153462</v>
      </c>
      <c r="P10" s="32"/>
      <c r="Q10" s="32"/>
    </row>
    <row r="11" spans="1:17" ht="13.8">
      <c r="A11" s="21" t="str">
        <f ca="1">+'Total Transfer from Acctg'!B11</f>
        <v>108, 111, 115</v>
      </c>
      <c r="B11" s="22"/>
      <c r="C11" s="23" t="str">
        <f ca="1">+'Total Transfer from Acctg'!D11</f>
        <v>Accum Prov for Depreciation &amp; Depletion - Utility</v>
      </c>
      <c r="D11" s="26"/>
      <c r="E11" s="41">
        <f ca="1">ROUND(+'APCo Juris Factors'!$E$14*'Total Transfer from Acctg'!$L$6*'Total Transfer from Acctg'!F11,2)</f>
        <v>-178478053.90000001</v>
      </c>
      <c r="F11" s="41">
        <f ca="1">ROUND(+'APCo Juris Factors'!$E$14*'Total Transfer from Acctg'!H11,2)</f>
        <v>-89261240.579999998</v>
      </c>
      <c r="G11" s="94">
        <f t="shared" ref="G11:G28" si="0">+E11+F11</f>
        <v>-267739294.48000002</v>
      </c>
      <c r="H11" s="96"/>
      <c r="I11" s="94">
        <f ca="1">+'Total Transfer from Acctg'!$L$6*'APCo Juris Factors'!$E$14*'ARO Adj'!C8+'APCo Juris Factors'!$E$14*'ARO Adj'!C9</f>
        <v>3591965.7603260321</v>
      </c>
      <c r="J11" s="94"/>
      <c r="K11" s="118"/>
      <c r="L11" s="32"/>
      <c r="M11" s="32"/>
      <c r="N11" s="32"/>
      <c r="O11" s="94">
        <f t="shared" ref="O11:O27" si="1">SUM(G11,I11:M11)</f>
        <v>-264147328.71967399</v>
      </c>
      <c r="P11" s="32"/>
      <c r="Q11" s="32"/>
    </row>
    <row r="12" spans="1:17" ht="13.8">
      <c r="A12" s="21">
        <f ca="1">+'Total Transfer from Acctg'!B12</f>
        <v>107</v>
      </c>
      <c r="B12" s="22"/>
      <c r="C12" s="23" t="str">
        <f ca="1">+'Total Transfer from Acctg'!D12</f>
        <v>Construction Work in Progress</v>
      </c>
      <c r="D12" s="27"/>
      <c r="E12" s="41">
        <f ca="1">ROUND(+'APCo Juris Factors'!$E$14*'Total Transfer from Acctg'!$L$6*'Total Transfer from Acctg'!F12,2)</f>
        <v>8222133.71</v>
      </c>
      <c r="F12" s="41">
        <f ca="1">ROUND(+'APCo Juris Factors'!$E$14*'Total Transfer from Acctg'!H12,2)</f>
        <v>5331309.2300000004</v>
      </c>
      <c r="G12" s="94">
        <f t="shared" si="0"/>
        <v>13553442.940000001</v>
      </c>
      <c r="H12" s="96"/>
      <c r="I12" s="32"/>
      <c r="J12" s="94">
        <f>-G12</f>
        <v>-13553442.940000001</v>
      </c>
      <c r="K12" s="118"/>
      <c r="L12" s="32"/>
      <c r="M12" s="32"/>
      <c r="N12" s="32"/>
      <c r="O12" s="94">
        <f t="shared" si="1"/>
        <v>0</v>
      </c>
      <c r="P12" s="32"/>
      <c r="Q12" s="32"/>
    </row>
    <row r="13" spans="1:17" ht="13.8">
      <c r="A13" s="21">
        <f ca="1">+'Total Transfer from Acctg'!B13</f>
        <v>151</v>
      </c>
      <c r="B13" s="22"/>
      <c r="C13" s="23" t="str">
        <f ca="1">+'Total Transfer from Acctg'!D13</f>
        <v>Fuel Stock</v>
      </c>
      <c r="D13" s="28"/>
      <c r="E13" s="41">
        <f ca="1">ROUND(+'APCo Juris Factors'!$E$15*'Total Transfer from Acctg'!$L$6*'Total Transfer from Acctg'!F13,2)</f>
        <v>7829849.9299999997</v>
      </c>
      <c r="F13" s="41">
        <f ca="1">ROUND(+'APCo Juris Factors'!$E$15*'Total Transfer from Acctg'!H13,2)</f>
        <v>5056528.3499999996</v>
      </c>
      <c r="G13" s="94">
        <f t="shared" si="0"/>
        <v>12886378.279999999</v>
      </c>
      <c r="H13" s="96"/>
      <c r="I13" s="32"/>
      <c r="J13" s="32"/>
      <c r="K13" s="118"/>
      <c r="L13" s="32"/>
      <c r="M13" s="32"/>
      <c r="N13" s="32"/>
      <c r="O13" s="94">
        <f t="shared" si="1"/>
        <v>12886378.279999999</v>
      </c>
      <c r="P13" s="32"/>
      <c r="Q13" s="32"/>
    </row>
    <row r="14" spans="1:17" ht="13.8">
      <c r="A14" s="21">
        <f ca="1">+'Total Transfer from Acctg'!B14</f>
        <v>154</v>
      </c>
      <c r="B14" s="22"/>
      <c r="C14" s="23" t="str">
        <f ca="1">+'Total Transfer from Acctg'!D14</f>
        <v>Plant Materials and Operating Supplies</v>
      </c>
      <c r="D14" s="28"/>
      <c r="E14" s="41">
        <f ca="1">ROUND(+'APCo Juris Factors'!$E$14*'Total Transfer from Acctg'!$L$6*'Total Transfer from Acctg'!F14,2)</f>
        <v>6260898.5</v>
      </c>
      <c r="F14" s="41">
        <f ca="1">ROUND(+'APCo Juris Factors'!$E$14*'Total Transfer from Acctg'!H14,2)</f>
        <v>3133471.38</v>
      </c>
      <c r="G14" s="94">
        <f t="shared" si="0"/>
        <v>9394369.879999999</v>
      </c>
      <c r="H14" s="96"/>
      <c r="I14" s="32"/>
      <c r="J14" s="32"/>
      <c r="K14" s="118"/>
      <c r="L14" s="32"/>
      <c r="M14" s="32"/>
      <c r="N14" s="32"/>
      <c r="O14" s="94">
        <f t="shared" si="1"/>
        <v>9394369.879999999</v>
      </c>
      <c r="P14" s="32"/>
      <c r="Q14" s="32"/>
    </row>
    <row r="15" spans="1:17" ht="13.8">
      <c r="A15" s="21" t="str">
        <f ca="1">+'Total Transfer from Acctg'!B15</f>
        <v>158.1, 158.2</v>
      </c>
      <c r="B15" s="22"/>
      <c r="C15" s="23" t="str">
        <f ca="1">+'Total Transfer from Acctg'!D15</f>
        <v>Allowances</v>
      </c>
      <c r="D15" s="27"/>
      <c r="E15" s="41">
        <f ca="1">ROUND(+'APCo Juris Factors'!$E$15*'Total Transfer from Acctg'!$L$6*'Total Transfer from Acctg'!F15,2)</f>
        <v>2628488.83</v>
      </c>
      <c r="F15" s="41">
        <f ca="1">ROUND(+'APCo Juris Factors'!$E$15*'Total Transfer from Acctg'!H15,2)</f>
        <v>2357068.62</v>
      </c>
      <c r="G15" s="94">
        <f t="shared" si="0"/>
        <v>4985557.45</v>
      </c>
      <c r="H15" s="96"/>
      <c r="I15" s="32"/>
      <c r="J15" s="32"/>
      <c r="K15" s="118"/>
      <c r="L15" s="32"/>
      <c r="M15" s="32"/>
      <c r="N15" s="32"/>
      <c r="O15" s="94">
        <f t="shared" si="1"/>
        <v>4985557.45</v>
      </c>
      <c r="P15" s="32"/>
      <c r="Q15" s="32"/>
    </row>
    <row r="16" spans="1:17" ht="13.8">
      <c r="A16" s="21">
        <f ca="1">+'Total Transfer from Acctg'!B16</f>
        <v>186</v>
      </c>
      <c r="B16" s="22"/>
      <c r="C16" s="23" t="str">
        <f ca="1">+'Total Transfer from Acctg'!D16</f>
        <v>Miscellaneous Deferred Debits (Property Taxes)</v>
      </c>
      <c r="D16" s="31"/>
      <c r="E16" s="41">
        <f ca="1">ROUND(+'APCo Juris Factors'!$E$14*'Total Transfer from Acctg'!$L$6*'Total Transfer from Acctg'!F16,2)</f>
        <v>1393623.45</v>
      </c>
      <c r="F16" s="41">
        <f ca="1">ROUND(+'APCo Juris Factors'!$E$14*'Total Transfer from Acctg'!H16,2)</f>
        <v>1183012.01</v>
      </c>
      <c r="G16" s="94">
        <f t="shared" si="0"/>
        <v>2576635.46</v>
      </c>
      <c r="H16" s="96"/>
      <c r="I16" s="32"/>
      <c r="J16" s="32"/>
      <c r="K16" s="119">
        <f>-G16</f>
        <v>-2576635.46</v>
      </c>
      <c r="L16" s="32"/>
      <c r="M16" s="32"/>
      <c r="N16" s="32"/>
      <c r="O16" s="94">
        <f t="shared" si="1"/>
        <v>0</v>
      </c>
      <c r="P16" s="32"/>
      <c r="Q16" s="32"/>
    </row>
    <row r="17" spans="1:17" ht="13.8">
      <c r="A17" s="21">
        <f ca="1">+'Total Transfer from Acctg'!B17</f>
        <v>190</v>
      </c>
      <c r="B17" s="32"/>
      <c r="C17" s="23" t="str">
        <f ca="1">+'Total Transfer from Acctg'!D17</f>
        <v>Accumulated Deferred Income Tax (PPE-ARO)</v>
      </c>
      <c r="D17" s="31"/>
      <c r="E17" s="41">
        <f ca="1">ROUND(+'APCo Juris Factors'!$E$14*'Total Transfer from Acctg'!$L$6*'Total Transfer from Acctg'!F17,2)</f>
        <v>1158189.52</v>
      </c>
      <c r="F17" s="41">
        <f ca="1">ROUND(+'APCo Juris Factors'!$E$14*'Total Transfer from Acctg'!H17,2)</f>
        <v>5685794.1100000003</v>
      </c>
      <c r="G17" s="94">
        <f t="shared" si="0"/>
        <v>6843983.6300000008</v>
      </c>
      <c r="H17" s="96"/>
      <c r="I17" s="94">
        <f ca="1">-G17</f>
        <v>-6843983.6300000008</v>
      </c>
      <c r="J17" s="94"/>
      <c r="K17" s="118"/>
      <c r="L17" s="32"/>
      <c r="M17" s="32"/>
      <c r="N17" s="32"/>
      <c r="O17" s="94">
        <f t="shared" si="1"/>
        <v>0</v>
      </c>
      <c r="P17" s="32"/>
      <c r="Q17" s="32"/>
    </row>
    <row r="18" spans="1:17" ht="13.8">
      <c r="A18" s="21">
        <f ca="1">+'Total Transfer from Acctg'!B18</f>
        <v>190</v>
      </c>
      <c r="B18" s="32"/>
      <c r="C18" s="23" t="str">
        <f ca="1">+'Total Transfer from Acctg'!D18</f>
        <v>Accumulated Deferred Income Tax (PPE)</v>
      </c>
      <c r="D18" s="31"/>
      <c r="E18" s="41">
        <f ca="1">ROUND(+'APCo Juris Factors'!$E$14*'Total Transfer from Acctg'!$L$6*'Total Transfer from Acctg'!F18,2)</f>
        <v>-351109.11</v>
      </c>
      <c r="F18" s="41">
        <f ca="1">ROUND(+'APCo Juris Factors'!$E$14*'Total Transfer from Acctg'!H18,2)</f>
        <v>-4942094.74</v>
      </c>
      <c r="G18" s="94">
        <f t="shared" si="0"/>
        <v>-5293203.8500000006</v>
      </c>
      <c r="H18" s="96"/>
      <c r="I18" s="32"/>
      <c r="J18" s="32"/>
      <c r="K18" s="118"/>
      <c r="L18" s="32"/>
      <c r="M18" s="32"/>
      <c r="N18" s="32"/>
      <c r="O18" s="94">
        <f t="shared" si="1"/>
        <v>-5293203.8500000006</v>
      </c>
      <c r="P18" s="32"/>
      <c r="Q18" s="32"/>
    </row>
    <row r="19" spans="1:17" ht="13.8">
      <c r="A19" s="21">
        <f ca="1">+'Total Transfer from Acctg'!B19</f>
        <v>190</v>
      </c>
      <c r="B19" s="32"/>
      <c r="C19" s="23" t="str">
        <f ca="1">+'Total Transfer from Acctg'!D19</f>
        <v>Accumulated Deferred Income Tax</v>
      </c>
      <c r="D19" s="31"/>
      <c r="E19" s="41">
        <f ca="1">ROUND(+'APCo Juris Factors'!$E$14*'Total Transfer from Acctg'!$L$6*'Total Transfer from Acctg'!F19,2)</f>
        <v>354248.51</v>
      </c>
      <c r="F19" s="41">
        <f ca="1">ROUND(+'APCo Juris Factors'!$E$14*'Total Transfer from Acctg'!H19,2)</f>
        <v>245531.74</v>
      </c>
      <c r="G19" s="94">
        <f t="shared" si="0"/>
        <v>599780.25</v>
      </c>
      <c r="H19" s="96"/>
      <c r="I19" s="32"/>
      <c r="J19" s="32"/>
      <c r="K19" s="118"/>
      <c r="L19" s="32"/>
      <c r="M19" s="32"/>
      <c r="N19" s="32"/>
      <c r="O19" s="94">
        <f t="shared" si="1"/>
        <v>599780.25</v>
      </c>
      <c r="P19" s="32"/>
      <c r="Q19" s="32"/>
    </row>
    <row r="20" spans="1:17" ht="13.8">
      <c r="A20" s="21" t="s">
        <v>127</v>
      </c>
      <c r="B20" s="32"/>
      <c r="C20" s="23" t="s">
        <v>228</v>
      </c>
      <c r="D20" s="31"/>
      <c r="E20" s="41"/>
      <c r="F20" s="41"/>
      <c r="G20" s="94">
        <v>0</v>
      </c>
      <c r="H20" s="96"/>
      <c r="I20" s="32"/>
      <c r="J20" s="32"/>
      <c r="K20" s="118"/>
      <c r="L20" s="119">
        <f ca="1">+'APCo WV Cash Working Cap'!O36</f>
        <v>5132597.92</v>
      </c>
      <c r="M20" s="32"/>
      <c r="N20" s="32"/>
      <c r="O20" s="94">
        <f t="shared" si="1"/>
        <v>5132597.92</v>
      </c>
      <c r="P20" s="32"/>
      <c r="Q20" s="32"/>
    </row>
    <row r="21" spans="1:17" ht="13.8">
      <c r="A21" s="21">
        <f ca="1">+'Total Transfer from Acctg'!B20</f>
        <v>230</v>
      </c>
      <c r="B21" s="22"/>
      <c r="C21" s="23" t="str">
        <f ca="1">+'Total Transfer from Acctg'!D20</f>
        <v>Asset Retirement Obligations</v>
      </c>
      <c r="D21" s="27"/>
      <c r="E21" s="41">
        <f ca="1">ROUND(+'APCo Juris Factors'!$E$14*'Total Transfer from Acctg'!$L$6*'Total Transfer from Acctg'!F20,2)</f>
        <v>-3309112.48</v>
      </c>
      <c r="F21" s="41">
        <f ca="1">ROUND(+'APCo Juris Factors'!$E$14*'Total Transfer from Acctg'!H20,2)</f>
        <v>-16245125.449999999</v>
      </c>
      <c r="G21" s="94">
        <f t="shared" si="0"/>
        <v>-19554237.93</v>
      </c>
      <c r="H21" s="96"/>
      <c r="I21" s="94">
        <f ca="1">-G21</f>
        <v>19554237.93</v>
      </c>
      <c r="J21" s="94"/>
      <c r="K21" s="118"/>
      <c r="L21" s="32"/>
      <c r="M21" s="32"/>
      <c r="N21" s="32"/>
      <c r="O21" s="94">
        <f t="shared" si="1"/>
        <v>0</v>
      </c>
      <c r="P21" s="32"/>
      <c r="Q21" s="32"/>
    </row>
    <row r="22" spans="1:17" ht="13.8">
      <c r="A22" s="21">
        <f ca="1">+'Total Transfer from Acctg'!B21</f>
        <v>228.2</v>
      </c>
      <c r="B22" s="32"/>
      <c r="C22" s="23" t="str">
        <f ca="1">+'Total Transfer from Acctg'!D21</f>
        <v>Accumulated Provision for Injuries and Damages</v>
      </c>
      <c r="D22" s="27"/>
      <c r="E22" s="41">
        <f ca="1">ROUND(+'APCo Juris Factors'!$E$14*'Total Transfer from Acctg'!F21,2)</f>
        <v>-34379.589999999997</v>
      </c>
      <c r="F22" s="41">
        <f ca="1">ROUND(+'APCo Juris Factors'!$E$14*'Total Transfer from Acctg'!H21,2)</f>
        <v>-19062.95</v>
      </c>
      <c r="G22" s="94">
        <f t="shared" si="0"/>
        <v>-53442.539999999994</v>
      </c>
      <c r="H22" s="96"/>
      <c r="I22" s="32"/>
      <c r="J22" s="32"/>
      <c r="K22" s="119">
        <f>-G22</f>
        <v>53442.539999999994</v>
      </c>
      <c r="L22" s="32"/>
      <c r="M22" s="32"/>
      <c r="N22" s="32"/>
      <c r="O22" s="94">
        <f t="shared" si="1"/>
        <v>0</v>
      </c>
      <c r="P22" s="32"/>
      <c r="Q22" s="32"/>
    </row>
    <row r="23" spans="1:17" ht="13.8">
      <c r="A23" s="21">
        <f ca="1">+'Total Transfer from Acctg'!B22</f>
        <v>236</v>
      </c>
      <c r="B23" s="32"/>
      <c r="C23" s="23" t="str">
        <f ca="1">+'Total Transfer from Acctg'!D22</f>
        <v>Taxes Accrued (Property Taxes)</v>
      </c>
      <c r="D23" s="27"/>
      <c r="E23" s="41">
        <f ca="1">ROUND(+'APCo Juris Factors'!$E$14*'Total Transfer from Acctg'!$L$6*'Total Transfer from Acctg'!F22,2)</f>
        <v>-929082.42</v>
      </c>
      <c r="F23" s="41">
        <f ca="1">ROUND(+'APCo Juris Factors'!$E$14*'Total Transfer from Acctg'!H22,2)</f>
        <v>-788674.68</v>
      </c>
      <c r="G23" s="94">
        <f t="shared" si="0"/>
        <v>-1717757.1</v>
      </c>
      <c r="H23" s="96"/>
      <c r="I23" s="32"/>
      <c r="J23" s="32"/>
      <c r="K23" s="119">
        <f>-G23</f>
        <v>1717757.1</v>
      </c>
      <c r="L23" s="32"/>
      <c r="M23" s="32"/>
      <c r="N23" s="32"/>
      <c r="O23" s="94">
        <f t="shared" si="1"/>
        <v>0</v>
      </c>
      <c r="P23" s="32"/>
      <c r="Q23" s="32"/>
    </row>
    <row r="24" spans="1:17" ht="13.8">
      <c r="A24" s="21">
        <f ca="1">+'Total Transfer from Acctg'!B23</f>
        <v>242</v>
      </c>
      <c r="B24" s="22"/>
      <c r="C24" s="23" t="str">
        <f ca="1">+'Total Transfer from Acctg'!D23</f>
        <v>Miscellaneous Current and Accrued Liabilities (W/C)</v>
      </c>
      <c r="D24" s="28"/>
      <c r="E24" s="41">
        <f ca="1">ROUND(+'APCo Juris Factors'!$E$14*'Total Transfer from Acctg'!F23,2)</f>
        <v>-690436.74</v>
      </c>
      <c r="F24" s="41">
        <f ca="1">ROUND(+'APCo Juris Factors'!$E$14*'Total Transfer from Acctg'!H23,2)</f>
        <v>-382836.6</v>
      </c>
      <c r="G24" s="94">
        <f t="shared" si="0"/>
        <v>-1073273.3399999999</v>
      </c>
      <c r="H24" s="96"/>
      <c r="I24" s="32"/>
      <c r="J24" s="32"/>
      <c r="K24" s="119">
        <f>-G24</f>
        <v>1073273.3399999999</v>
      </c>
      <c r="L24" s="32"/>
      <c r="M24" s="32"/>
      <c r="N24" s="32"/>
      <c r="O24" s="94">
        <f t="shared" si="1"/>
        <v>0</v>
      </c>
      <c r="P24" s="32"/>
      <c r="Q24" s="32"/>
    </row>
    <row r="25" spans="1:17" ht="13.8">
      <c r="A25" s="21">
        <f ca="1">+'Total Transfer from Acctg'!B24</f>
        <v>242</v>
      </c>
      <c r="B25" s="22"/>
      <c r="C25" s="23" t="str">
        <f ca="1">+'Total Transfer from Acctg'!D24</f>
        <v>Miscellaneous Current and Accrued Liabilities (NSR)</v>
      </c>
      <c r="D25" s="28"/>
      <c r="E25" s="41">
        <f ca="1">ROUND(+'APCo Juris Factors'!$E$14*'Total Transfer from Acctg'!$L$6*'Total Transfer from Acctg'!F24,2)</f>
        <v>-121771.95</v>
      </c>
      <c r="F25" s="41">
        <f ca="1">ROUND(+'APCo Juris Factors'!$E$14*'Total Transfer from Acctg'!H24,2)</f>
        <v>-84400.85</v>
      </c>
      <c r="G25" s="94">
        <f t="shared" si="0"/>
        <v>-206172.79999999999</v>
      </c>
      <c r="H25" s="96"/>
      <c r="I25" s="32"/>
      <c r="J25" s="32"/>
      <c r="K25" s="119">
        <f>-G25</f>
        <v>206172.79999999999</v>
      </c>
      <c r="L25" s="32"/>
      <c r="M25" s="32"/>
      <c r="N25" s="32"/>
      <c r="O25" s="94">
        <f t="shared" si="1"/>
        <v>0</v>
      </c>
      <c r="P25" s="32"/>
      <c r="Q25" s="32"/>
    </row>
    <row r="26" spans="1:17" ht="13.8">
      <c r="A26" s="21">
        <f ca="1">+'Total Transfer from Acctg'!B25</f>
        <v>253</v>
      </c>
      <c r="B26" s="22"/>
      <c r="C26" s="23" t="str">
        <f ca="1">+'Total Transfer from Acctg'!D25</f>
        <v>Other Deferred Credits (NSR)</v>
      </c>
      <c r="D26" s="31"/>
      <c r="E26" s="41">
        <f ca="1">ROUND(+'APCo Juris Factors'!$E$14*'Total Transfer from Acctg'!$L$6*'Total Transfer from Acctg'!F25,2)</f>
        <v>-310513.24</v>
      </c>
      <c r="F26" s="41">
        <f ca="1">ROUND(+'APCo Juris Factors'!$E$14*'Total Transfer from Acctg'!H25,2)</f>
        <v>-215218.55</v>
      </c>
      <c r="G26" s="94">
        <f t="shared" si="0"/>
        <v>-525731.79</v>
      </c>
      <c r="H26" s="96"/>
      <c r="I26" s="94"/>
      <c r="J26" s="94"/>
      <c r="K26" s="119">
        <f>-G26</f>
        <v>525731.79</v>
      </c>
      <c r="L26" s="32"/>
      <c r="M26" s="32"/>
      <c r="N26" s="32"/>
      <c r="O26" s="94">
        <f t="shared" si="1"/>
        <v>0</v>
      </c>
      <c r="P26" s="32"/>
      <c r="Q26" s="32"/>
    </row>
    <row r="27" spans="1:17" ht="13.8">
      <c r="A27" s="21">
        <f ca="1">+'Total Transfer from Acctg'!B26</f>
        <v>282</v>
      </c>
      <c r="B27" s="22"/>
      <c r="C27" s="23" t="str">
        <f ca="1">+'Total Transfer from Acctg'!D26</f>
        <v>Accum. Deferred Income Taxes-Other Property</v>
      </c>
      <c r="D27" s="31"/>
      <c r="E27" s="41">
        <f ca="1">ROUND(+'APCo Juris Factors'!$E$14*'Total Transfer from Acctg'!$L$6*'Total Transfer from Acctg'!F26,2)</f>
        <v>-105352280.01000001</v>
      </c>
      <c r="F27" s="41">
        <f ca="1">ROUND(+'APCo Juris Factors'!$E$14*'Total Transfer from Acctg'!H26,2)</f>
        <v>-74193516.040000007</v>
      </c>
      <c r="G27" s="94">
        <f t="shared" si="0"/>
        <v>-179545796.05000001</v>
      </c>
      <c r="H27" s="96"/>
      <c r="I27" s="32"/>
      <c r="J27" s="32"/>
      <c r="K27" s="32"/>
      <c r="L27" s="32"/>
      <c r="M27" s="32"/>
      <c r="N27" s="32"/>
      <c r="O27" s="94">
        <f t="shared" si="1"/>
        <v>-179545796.05000001</v>
      </c>
      <c r="P27" s="32"/>
      <c r="Q27" s="32"/>
    </row>
    <row r="28" spans="1:17" ht="13.8">
      <c r="A28" s="21">
        <f ca="1">+'Total Transfer from Acctg'!B27</f>
        <v>283</v>
      </c>
      <c r="B28" s="22"/>
      <c r="C28" s="23" t="str">
        <f ca="1">+'Total Transfer from Acctg'!D27</f>
        <v>Accum. Deferred Income Taxes-Other</v>
      </c>
      <c r="D28" s="31"/>
      <c r="E28" s="42">
        <f ca="1">ROUND(+'APCo Juris Factors'!$E$14*'Total Transfer from Acctg'!$L$6*'Total Transfer from Acctg'!F27,2)</f>
        <v>-906223.34</v>
      </c>
      <c r="F28" s="42">
        <f ca="1">ROUND(+'APCo Juris Factors'!$E$14*'Total Transfer from Acctg'!H27,2)</f>
        <v>-812645.95</v>
      </c>
      <c r="G28" s="95">
        <f t="shared" si="0"/>
        <v>-1718869.29</v>
      </c>
      <c r="H28" s="96"/>
      <c r="I28" s="120"/>
      <c r="J28" s="120"/>
      <c r="K28" s="120"/>
      <c r="L28" s="120"/>
      <c r="M28" s="120"/>
      <c r="N28" s="32"/>
      <c r="O28" s="95">
        <f>SUM(G28,I28:M28)</f>
        <v>-1718869.29</v>
      </c>
      <c r="P28" s="32"/>
      <c r="Q28" s="32"/>
    </row>
    <row r="29" spans="1:17" ht="13.8">
      <c r="A29" s="35"/>
      <c r="G29" s="32"/>
      <c r="H29" s="121"/>
      <c r="I29" s="32"/>
      <c r="J29" s="32"/>
      <c r="K29" s="32"/>
      <c r="L29" s="32"/>
      <c r="M29" s="32"/>
      <c r="N29" s="32"/>
      <c r="O29" s="32"/>
      <c r="P29" s="32"/>
      <c r="Q29" s="32"/>
    </row>
    <row r="30" spans="1:17" ht="13.8">
      <c r="A30" s="35"/>
      <c r="C30" s="31" t="s">
        <v>9</v>
      </c>
      <c r="D30" s="31"/>
      <c r="E30" s="41">
        <f>SUM(E10:E28)</f>
        <v>371978697.76999998</v>
      </c>
      <c r="F30" s="41">
        <f>SUM(F10:F28)</f>
        <v>295459854.21000004</v>
      </c>
      <c r="G30" s="94">
        <f>SUM(G10:G28)</f>
        <v>667438551.98000026</v>
      </c>
      <c r="H30" s="96"/>
      <c r="I30" s="94">
        <f>SUM(I10:I28)</f>
        <v>-1401138.8843277991</v>
      </c>
      <c r="J30" s="94">
        <f>SUM(J10:J28)</f>
        <v>-13553442.940000001</v>
      </c>
      <c r="K30" s="94">
        <f>SUM(K10:K28)</f>
        <v>999742.1100000001</v>
      </c>
      <c r="L30" s="94">
        <f>SUM(L10:L28)</f>
        <v>5132597.92</v>
      </c>
      <c r="M30" s="94">
        <f>SUM(M10:M28)</f>
        <v>0</v>
      </c>
      <c r="N30" s="32"/>
      <c r="O30" s="94">
        <f>SUM(O10:O28)</f>
        <v>658616310.18567228</v>
      </c>
      <c r="P30" s="32"/>
      <c r="Q30" s="32"/>
    </row>
    <row r="31" spans="1:17" ht="13.8">
      <c r="G31" s="32"/>
      <c r="H31" s="121"/>
      <c r="I31" s="32"/>
      <c r="J31" s="32"/>
      <c r="K31" s="32"/>
      <c r="L31" s="32"/>
      <c r="M31" s="32"/>
      <c r="N31" s="32"/>
      <c r="O31" s="32"/>
      <c r="P31" s="32"/>
      <c r="Q31" s="32"/>
    </row>
    <row r="32" spans="1:17" ht="13.8">
      <c r="E32" s="83">
        <f ca="1">+E30/('Total Transfer from Acctg'!L6*'Total Transfer from Acctg'!F29)</f>
        <v>0.45834694945457077</v>
      </c>
      <c r="F32" s="83">
        <f ca="1">+F30/'Total Transfer from Acctg'!H29</f>
        <v>0.45850492011649091</v>
      </c>
      <c r="G32" s="32"/>
      <c r="H32" s="121"/>
      <c r="I32" s="32"/>
      <c r="J32" s="32"/>
      <c r="K32" s="32"/>
      <c r="L32" s="32"/>
      <c r="M32" s="32"/>
      <c r="N32" s="32"/>
      <c r="O32" s="32"/>
      <c r="P32" s="32"/>
      <c r="Q32" s="32"/>
    </row>
    <row r="33" spans="3:17" ht="13.8">
      <c r="C33" s="32" t="s">
        <v>235</v>
      </c>
      <c r="G33" s="94">
        <f>+O30</f>
        <v>658616310.18567228</v>
      </c>
      <c r="H33" s="121"/>
      <c r="I33" s="32"/>
      <c r="J33" s="32"/>
      <c r="K33" s="32"/>
      <c r="L33" s="32"/>
      <c r="M33" s="32"/>
      <c r="N33" s="32"/>
      <c r="O33" s="32"/>
      <c r="P33" s="32"/>
      <c r="Q33" s="32"/>
    </row>
    <row r="34" spans="3:17" ht="13.8">
      <c r="C34" s="32" t="s">
        <v>290</v>
      </c>
      <c r="G34" s="99">
        <f ca="1">'APCo WVa ROR'!G24</f>
        <v>0.10143248127407717</v>
      </c>
      <c r="H34" s="121"/>
      <c r="I34" s="32"/>
      <c r="J34" s="32"/>
      <c r="K34" s="32"/>
      <c r="L34" s="32"/>
      <c r="M34" s="32"/>
      <c r="N34" s="32"/>
      <c r="O34" s="32"/>
      <c r="P34" s="32"/>
      <c r="Q34" s="32"/>
    </row>
    <row r="35" spans="3:17" ht="13.8">
      <c r="C35" s="32"/>
      <c r="G35" s="32"/>
      <c r="H35" s="121"/>
      <c r="I35" s="32"/>
      <c r="J35" s="32"/>
      <c r="K35" s="32"/>
      <c r="L35" s="32"/>
      <c r="M35" s="32"/>
      <c r="N35" s="32"/>
      <c r="O35" s="32"/>
      <c r="P35" s="32"/>
      <c r="Q35" s="32"/>
    </row>
    <row r="36" spans="3:17" ht="13.8">
      <c r="C36" s="32" t="s">
        <v>236</v>
      </c>
      <c r="G36" s="94">
        <f>ROUND(G33*G34,2)</f>
        <v>66805086.549999997</v>
      </c>
      <c r="H36" s="121"/>
      <c r="I36" s="32"/>
      <c r="J36" s="32"/>
      <c r="K36" s="32"/>
      <c r="L36" s="32"/>
      <c r="M36" s="32"/>
      <c r="N36" s="32"/>
      <c r="O36" s="32"/>
      <c r="P36" s="32"/>
      <c r="Q36" s="32"/>
    </row>
    <row r="37" spans="3:17" s="2" customFormat="1" ht="13.8">
      <c r="C37" s="121"/>
      <c r="G37" s="96"/>
      <c r="H37" s="121"/>
      <c r="I37" s="121"/>
      <c r="J37" s="121"/>
      <c r="K37" s="121"/>
      <c r="L37" s="121"/>
      <c r="M37" s="121"/>
      <c r="N37" s="121"/>
      <c r="O37" s="121"/>
      <c r="P37" s="121"/>
      <c r="Q37" s="121"/>
    </row>
    <row r="38" spans="3:17" s="2" customFormat="1" ht="13.8">
      <c r="C38" s="121"/>
      <c r="G38" s="96"/>
      <c r="H38" s="121"/>
      <c r="I38" s="121"/>
      <c r="J38" s="121"/>
      <c r="K38" s="121"/>
      <c r="L38" s="121"/>
      <c r="M38" s="121"/>
      <c r="N38" s="121"/>
      <c r="O38" s="121"/>
      <c r="P38" s="121"/>
      <c r="Q38" s="121"/>
    </row>
    <row r="39" spans="3:17" s="2" customFormat="1" ht="13.8">
      <c r="C39" s="121"/>
      <c r="G39" s="96"/>
      <c r="H39" s="121"/>
      <c r="I39" s="121"/>
      <c r="J39" s="121"/>
      <c r="K39" s="121"/>
      <c r="L39" s="121"/>
      <c r="M39" s="121"/>
      <c r="N39" s="121"/>
      <c r="O39" s="121"/>
      <c r="P39" s="121"/>
      <c r="Q39" s="121"/>
    </row>
    <row r="40" spans="3:17" s="2" customFormat="1" ht="13.8">
      <c r="C40" s="121"/>
      <c r="G40" s="96"/>
      <c r="H40" s="121"/>
      <c r="I40" s="121"/>
      <c r="J40" s="121"/>
      <c r="K40" s="121"/>
      <c r="L40" s="121"/>
      <c r="M40" s="121"/>
      <c r="N40" s="121"/>
      <c r="O40" s="121"/>
      <c r="P40" s="121"/>
      <c r="Q40" s="121"/>
    </row>
    <row r="41" spans="3:17" s="2" customFormat="1" ht="13.8">
      <c r="H41" s="121"/>
      <c r="I41" s="121"/>
      <c r="J41" s="121"/>
      <c r="K41" s="121"/>
      <c r="L41" s="121"/>
      <c r="M41" s="121"/>
      <c r="N41" s="121"/>
      <c r="O41" s="121"/>
      <c r="P41" s="121"/>
      <c r="Q41" s="121"/>
    </row>
    <row r="42" spans="3:17" s="2" customFormat="1" ht="13.8">
      <c r="C42" s="121"/>
      <c r="G42" s="96"/>
      <c r="H42" s="121"/>
      <c r="I42" s="121"/>
      <c r="J42" s="121"/>
      <c r="K42" s="121"/>
      <c r="L42" s="121"/>
      <c r="M42" s="121"/>
      <c r="N42" s="121"/>
      <c r="O42" s="121"/>
      <c r="P42" s="121"/>
      <c r="Q42" s="121"/>
    </row>
    <row r="43" spans="3:17" s="2" customFormat="1" ht="13.8">
      <c r="C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</row>
    <row r="44" spans="3:17" ht="13.8">
      <c r="C44" s="32"/>
      <c r="G44" s="32"/>
      <c r="H44" s="121"/>
      <c r="I44" s="32"/>
      <c r="J44" s="32"/>
      <c r="K44" s="32"/>
      <c r="L44" s="32"/>
      <c r="M44" s="32"/>
      <c r="N44" s="32"/>
      <c r="O44" s="32"/>
      <c r="P44" s="32"/>
      <c r="Q44" s="32"/>
    </row>
    <row r="45" spans="3:17" ht="13.8">
      <c r="C45" s="32"/>
      <c r="G45" s="32"/>
      <c r="H45" s="121"/>
      <c r="I45" s="32"/>
      <c r="J45" s="32"/>
      <c r="K45" s="32"/>
      <c r="L45" s="32"/>
      <c r="M45" s="32"/>
      <c r="N45" s="32"/>
      <c r="O45" s="32"/>
      <c r="P45" s="32"/>
      <c r="Q45" s="32"/>
    </row>
    <row r="46" spans="3:17" ht="13.8">
      <c r="C46" s="32"/>
      <c r="G46" s="32"/>
      <c r="H46" s="121"/>
      <c r="I46" s="32"/>
      <c r="J46" s="32"/>
      <c r="K46" s="32"/>
      <c r="L46" s="32"/>
      <c r="M46" s="32"/>
      <c r="N46" s="32"/>
      <c r="O46" s="32"/>
      <c r="P46" s="32"/>
      <c r="Q46" s="32"/>
    </row>
    <row r="47" spans="3:17" ht="13.8">
      <c r="G47" s="32"/>
      <c r="H47" s="121"/>
      <c r="I47" s="32"/>
      <c r="J47" s="32"/>
      <c r="K47" s="32"/>
      <c r="L47" s="32"/>
      <c r="M47" s="32"/>
      <c r="N47" s="32"/>
      <c r="O47" s="32"/>
      <c r="P47" s="32"/>
      <c r="Q47" s="32"/>
    </row>
    <row r="48" spans="3:17" ht="13.8">
      <c r="G48" s="32"/>
      <c r="H48" s="121"/>
      <c r="I48" s="32"/>
      <c r="J48" s="32"/>
      <c r="K48" s="32"/>
      <c r="L48" s="32"/>
      <c r="M48" s="32"/>
      <c r="N48" s="32"/>
      <c r="O48" s="32"/>
      <c r="P48" s="32"/>
      <c r="Q48" s="32"/>
    </row>
    <row r="49" spans="7:17" ht="13.8">
      <c r="G49" s="32"/>
      <c r="H49" s="121"/>
      <c r="I49" s="32"/>
      <c r="J49" s="32"/>
      <c r="K49" s="32"/>
      <c r="L49" s="32"/>
      <c r="M49" s="32"/>
      <c r="N49" s="32"/>
      <c r="O49" s="32"/>
      <c r="P49" s="32"/>
      <c r="Q49" s="32"/>
    </row>
    <row r="50" spans="7:17" ht="13.8">
      <c r="G50" s="32"/>
      <c r="H50" s="121"/>
      <c r="I50" s="32"/>
      <c r="J50" s="32"/>
      <c r="K50" s="32"/>
      <c r="L50" s="32"/>
      <c r="M50" s="32"/>
      <c r="N50" s="32"/>
      <c r="O50" s="32"/>
      <c r="P50" s="32"/>
      <c r="Q50" s="32"/>
    </row>
    <row r="51" spans="7:17" ht="13.8">
      <c r="G51" s="32"/>
      <c r="H51" s="121"/>
      <c r="I51" s="32"/>
      <c r="J51" s="32"/>
      <c r="K51" s="32"/>
      <c r="L51" s="32"/>
      <c r="M51" s="32"/>
      <c r="N51" s="32"/>
      <c r="O51" s="32"/>
      <c r="P51" s="32"/>
      <c r="Q51" s="32"/>
    </row>
    <row r="52" spans="7:17" ht="13.8">
      <c r="G52" s="32"/>
      <c r="H52" s="121"/>
      <c r="I52" s="32"/>
      <c r="J52" s="32"/>
      <c r="K52" s="32"/>
      <c r="L52" s="32"/>
      <c r="M52" s="32"/>
      <c r="N52" s="32"/>
      <c r="O52" s="32"/>
      <c r="P52" s="32"/>
      <c r="Q52" s="32"/>
    </row>
    <row r="53" spans="7:17" ht="13.8">
      <c r="G53" s="32"/>
      <c r="H53" s="121"/>
      <c r="I53" s="32"/>
      <c r="J53" s="32"/>
      <c r="K53" s="32"/>
      <c r="L53" s="32"/>
      <c r="M53" s="32"/>
      <c r="N53" s="32"/>
      <c r="O53" s="32"/>
      <c r="P53" s="32"/>
      <c r="Q53" s="32"/>
    </row>
  </sheetData>
  <phoneticPr fontId="8" type="noConversion"/>
  <printOptions horizontalCentered="1"/>
  <pageMargins left="0.25" right="0.25" top="1" bottom="1" header="0.5" footer="0.5"/>
  <pageSetup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P67"/>
  <sheetViews>
    <sheetView zoomScaleNormal="100" workbookViewId="0">
      <selection activeCell="G10" sqref="G10"/>
    </sheetView>
  </sheetViews>
  <sheetFormatPr defaultRowHeight="13.2" outlineLevelCol="1"/>
  <cols>
    <col min="1" max="1" width="11.44140625" customWidth="1"/>
    <col min="2" max="2" width="3.6640625" customWidth="1"/>
    <col min="3" max="3" width="37" bestFit="1" customWidth="1"/>
    <col min="4" max="4" width="8.6640625" customWidth="1"/>
    <col min="5" max="6" width="16.5546875" hidden="1" customWidth="1" outlineLevel="1"/>
    <col min="7" max="7" width="18.44140625" bestFit="1" customWidth="1" collapsed="1"/>
    <col min="8" max="8" width="2.6640625" style="2" customWidth="1"/>
    <col min="9" max="9" width="18.44140625" customWidth="1"/>
    <col min="10" max="10" width="16.109375" bestFit="1" customWidth="1"/>
    <col min="11" max="11" width="16.109375" customWidth="1"/>
    <col min="12" max="12" width="15.6640625" bestFit="1" customWidth="1"/>
    <col min="13" max="13" width="2.6640625" customWidth="1"/>
    <col min="14" max="14" width="16.5546875" bestFit="1" customWidth="1"/>
  </cols>
  <sheetData>
    <row r="1" spans="1:16">
      <c r="A1" s="1" t="s">
        <v>0</v>
      </c>
    </row>
    <row r="2" spans="1:16">
      <c r="A2" s="1" t="s">
        <v>1</v>
      </c>
    </row>
    <row r="3" spans="1:16">
      <c r="A3" s="1" t="s">
        <v>2</v>
      </c>
    </row>
    <row r="4" spans="1:16">
      <c r="A4" s="1" t="s">
        <v>239</v>
      </c>
    </row>
    <row r="5" spans="1:16">
      <c r="A5" s="64" t="s">
        <v>102</v>
      </c>
    </row>
    <row r="7" spans="1:16">
      <c r="E7" s="20" t="s">
        <v>163</v>
      </c>
      <c r="F7" s="20" t="s">
        <v>151</v>
      </c>
      <c r="G7" s="20" t="s">
        <v>168</v>
      </c>
      <c r="H7" s="43"/>
      <c r="I7" s="20"/>
      <c r="J7" s="20" t="s">
        <v>99</v>
      </c>
      <c r="K7" s="20"/>
      <c r="L7" s="20" t="s">
        <v>128</v>
      </c>
      <c r="N7" s="20" t="s">
        <v>9</v>
      </c>
    </row>
    <row r="8" spans="1:16">
      <c r="E8" s="20" t="s">
        <v>75</v>
      </c>
      <c r="F8" s="20" t="s">
        <v>76</v>
      </c>
      <c r="G8" s="20" t="s">
        <v>152</v>
      </c>
      <c r="H8" s="43"/>
      <c r="I8" s="43"/>
      <c r="J8" s="82" t="s">
        <v>164</v>
      </c>
      <c r="K8" s="82" t="s">
        <v>17</v>
      </c>
      <c r="L8" s="20" t="s">
        <v>129</v>
      </c>
      <c r="N8" s="20" t="s">
        <v>142</v>
      </c>
    </row>
    <row r="9" spans="1:16">
      <c r="A9" s="18" t="s">
        <v>7</v>
      </c>
      <c r="B9" s="1"/>
      <c r="C9" s="19" t="s">
        <v>8</v>
      </c>
      <c r="D9" s="49"/>
      <c r="E9" s="18" t="s">
        <v>35</v>
      </c>
      <c r="F9" s="50" t="s">
        <v>35</v>
      </c>
      <c r="G9" s="50" t="s">
        <v>151</v>
      </c>
      <c r="H9" s="82"/>
      <c r="I9" s="50" t="s">
        <v>166</v>
      </c>
      <c r="J9" s="50" t="s">
        <v>165</v>
      </c>
      <c r="K9" s="50" t="s">
        <v>37</v>
      </c>
      <c r="L9" s="50" t="s">
        <v>37</v>
      </c>
      <c r="N9" s="50" t="s">
        <v>174</v>
      </c>
    </row>
    <row r="10" spans="1:16" ht="13.8">
      <c r="A10" s="21" t="str">
        <f ca="1">+'Total Transfer from Acctg'!B10</f>
        <v>101-106, 114</v>
      </c>
      <c r="B10" s="22"/>
      <c r="C10" s="23" t="str">
        <f ca="1">+'Total Transfer from Acctg'!D10</f>
        <v>Utility Plant</v>
      </c>
      <c r="D10" s="23"/>
      <c r="E10" s="41">
        <f ca="1">ROUND(+'Total Transfer from Acctg'!F10*'Total Transfer from Acctg'!$L$6*'APCo Juris Factors'!$F$14,2)</f>
        <v>600210727.30999994</v>
      </c>
      <c r="F10" s="41">
        <f ca="1">ROUND(+'Total Transfer from Acctg'!H10*'APCo Juris Factors'!$F$14,2)</f>
        <v>434506463.19</v>
      </c>
      <c r="G10" s="94">
        <f ca="1">+E10+F10</f>
        <v>1034717190.5</v>
      </c>
      <c r="H10" s="96"/>
      <c r="I10" s="94">
        <f ca="1">-'APCo Juris Factors'!$F$14*'ARO Adj'!B8-'APCo Juris Factors'!$F$14*'Total Transfer from Acctg'!$L$6*'ARO Adj'!B9</f>
        <v>-16743630.189146776</v>
      </c>
      <c r="J10" s="32"/>
      <c r="K10" s="32"/>
      <c r="L10" s="32"/>
      <c r="M10" s="32"/>
      <c r="N10" s="122">
        <f>SUM(G10,I10:L10)</f>
        <v>1017973560.3108532</v>
      </c>
      <c r="O10" s="32"/>
      <c r="P10" s="32"/>
    </row>
    <row r="11" spans="1:16" ht="13.8">
      <c r="A11" s="21" t="str">
        <f ca="1">+'Total Transfer from Acctg'!B11</f>
        <v>108, 111, 115</v>
      </c>
      <c r="B11" s="22"/>
      <c r="C11" s="23" t="str">
        <f ca="1">+'Total Transfer from Acctg'!D11</f>
        <v>Accum Prov for Depreciation &amp; Depletion - Utility</v>
      </c>
      <c r="D11" s="26"/>
      <c r="E11" s="41">
        <f ca="1">ROUND(+'Total Transfer from Acctg'!F11*'Total Transfer from Acctg'!$L$6*'APCo Juris Factors'!$F$14,2)</f>
        <v>-168802459.50999999</v>
      </c>
      <c r="F11" s="41">
        <f ca="1">ROUND(+'Total Transfer from Acctg'!H11*'APCo Juris Factors'!$F$14,2)</f>
        <v>-84422239.150000006</v>
      </c>
      <c r="G11" s="94">
        <f t="shared" ref="G11:G28" si="0">+E11+F11</f>
        <v>-253224698.66</v>
      </c>
      <c r="H11" s="96"/>
      <c r="I11" s="94">
        <f ca="1">+'APCo Juris Factors'!$F$14*'ARO Adj'!C8+'APCo Juris Factors'!$F$14*'Total Transfer from Acctg'!$L$6*'ARO Adj'!C9</f>
        <v>4161187.2595063718</v>
      </c>
      <c r="J11" s="32"/>
      <c r="K11" s="32"/>
      <c r="L11" s="32"/>
      <c r="M11" s="32"/>
      <c r="N11" s="96">
        <f t="shared" ref="N11:N28" si="1">SUM(G11,I11:L11)</f>
        <v>-249063511.40049362</v>
      </c>
      <c r="O11" s="32"/>
      <c r="P11" s="32"/>
    </row>
    <row r="12" spans="1:16" ht="13.8">
      <c r="A12" s="21">
        <f ca="1">+'Total Transfer from Acctg'!B12</f>
        <v>107</v>
      </c>
      <c r="B12" s="22"/>
      <c r="C12" s="23" t="str">
        <f ca="1">+'Total Transfer from Acctg'!D12</f>
        <v>Construction Work in Progress</v>
      </c>
      <c r="D12" s="27"/>
      <c r="E12" s="41">
        <f ca="1">ROUND(+'Total Transfer from Acctg'!F12*'Total Transfer from Acctg'!$L$6*'APCo Juris Factors'!$F$14,2)</f>
        <v>7776398.0599999996</v>
      </c>
      <c r="F12" s="41">
        <f ca="1">ROUND(+'Total Transfer from Acctg'!H12*'APCo Juris Factors'!$F$14,2)</f>
        <v>5042290.03</v>
      </c>
      <c r="G12" s="94">
        <f t="shared" si="0"/>
        <v>12818688.09</v>
      </c>
      <c r="H12" s="96"/>
      <c r="I12" s="94"/>
      <c r="J12" s="32"/>
      <c r="K12" s="32"/>
      <c r="L12" s="32"/>
      <c r="M12" s="32"/>
      <c r="N12" s="96">
        <f t="shared" si="1"/>
        <v>12818688.09</v>
      </c>
      <c r="O12" s="32"/>
      <c r="P12" s="32"/>
    </row>
    <row r="13" spans="1:16" ht="13.8">
      <c r="A13" s="21">
        <f ca="1">+'Total Transfer from Acctg'!B13</f>
        <v>151</v>
      </c>
      <c r="B13" s="22"/>
      <c r="C13" s="23" t="str">
        <f ca="1">+'Total Transfer from Acctg'!D13</f>
        <v>Fuel Stock</v>
      </c>
      <c r="D13" s="28"/>
      <c r="E13" s="41">
        <f ca="1">ROUND(+'Total Transfer from Acctg'!F13*'Total Transfer from Acctg'!$L$6*'APCo Juris Factors'!$F$15,2)</f>
        <v>7087733.5</v>
      </c>
      <c r="F13" s="41">
        <f ca="1">ROUND(+'Total Transfer from Acctg'!H13*'APCo Juris Factors'!$F$15,2)</f>
        <v>4577268.5</v>
      </c>
      <c r="G13" s="94">
        <f t="shared" si="0"/>
        <v>11665002</v>
      </c>
      <c r="H13" s="96"/>
      <c r="I13" s="94"/>
      <c r="J13" s="32"/>
      <c r="K13" s="94">
        <f ca="1">+'Fuel Stock Adj - KY and VA'!I53</f>
        <v>2943144.1467736624</v>
      </c>
      <c r="L13" s="32"/>
      <c r="M13" s="32"/>
      <c r="N13" s="96">
        <f t="shared" si="1"/>
        <v>14608146.146773662</v>
      </c>
      <c r="O13" s="32"/>
      <c r="P13" s="32"/>
    </row>
    <row r="14" spans="1:16" ht="13.8">
      <c r="A14" s="21">
        <f ca="1">+'Total Transfer from Acctg'!B14</f>
        <v>154</v>
      </c>
      <c r="B14" s="22"/>
      <c r="C14" s="23" t="str">
        <f ca="1">+'Total Transfer from Acctg'!D14</f>
        <v>Plant Materials and Operating Supplies</v>
      </c>
      <c r="D14" s="28"/>
      <c r="E14" s="41">
        <f ca="1">ROUND(+'Total Transfer from Acctg'!F14*'Total Transfer from Acctg'!$L$6*'APCo Juris Factors'!$F$14,2)</f>
        <v>5921484.7000000002</v>
      </c>
      <c r="F14" s="41">
        <f ca="1">ROUND(+'Total Transfer from Acctg'!H14*'APCo Juris Factors'!$F$14,2)</f>
        <v>2963600.65</v>
      </c>
      <c r="G14" s="94">
        <f t="shared" si="0"/>
        <v>8885085.3499999996</v>
      </c>
      <c r="H14" s="96"/>
      <c r="I14" s="94"/>
      <c r="J14" s="32"/>
      <c r="K14" s="32"/>
      <c r="L14" s="32"/>
      <c r="M14" s="32"/>
      <c r="N14" s="96">
        <f t="shared" si="1"/>
        <v>8885085.3499999996</v>
      </c>
      <c r="O14" s="32"/>
      <c r="P14" s="32"/>
    </row>
    <row r="15" spans="1:16" ht="13.8">
      <c r="A15" s="21" t="str">
        <f ca="1">+'Total Transfer from Acctg'!B15</f>
        <v>158.1, 158.2</v>
      </c>
      <c r="B15" s="22"/>
      <c r="C15" s="23" t="str">
        <f ca="1">+'Total Transfer from Acctg'!D15</f>
        <v>Allowances</v>
      </c>
      <c r="D15" s="27"/>
      <c r="E15" s="41">
        <f ca="1">ROUND(+'Total Transfer from Acctg'!F15*'Total Transfer from Acctg'!$L$6*'APCo Juris Factors'!$F$15,2)</f>
        <v>2379359.5699999998</v>
      </c>
      <c r="F15" s="41">
        <f ca="1">ROUND(+'Total Transfer from Acctg'!H15*'APCo Juris Factors'!$F$15,2)</f>
        <v>2133664.6800000002</v>
      </c>
      <c r="G15" s="94">
        <f t="shared" si="0"/>
        <v>4513024.25</v>
      </c>
      <c r="H15" s="96"/>
      <c r="I15" s="94"/>
      <c r="J15" s="32"/>
      <c r="K15" s="32"/>
      <c r="L15" s="32"/>
      <c r="M15" s="32"/>
      <c r="N15" s="96">
        <f t="shared" si="1"/>
        <v>4513024.25</v>
      </c>
      <c r="O15" s="32"/>
      <c r="P15" s="32"/>
    </row>
    <row r="16" spans="1:16" ht="13.8">
      <c r="A16" s="21">
        <f ca="1">+'Total Transfer from Acctg'!B16</f>
        <v>186</v>
      </c>
      <c r="B16" s="22"/>
      <c r="C16" s="23" t="str">
        <f ca="1">+'Total Transfer from Acctg'!D16</f>
        <v>Miscellaneous Deferred Debits (Property Taxes)</v>
      </c>
      <c r="D16" s="31"/>
      <c r="E16" s="41">
        <f ca="1">ROUND(+'Total Transfer from Acctg'!F16*'Total Transfer from Acctg'!$L$6*'APCo Juris Factors'!$F$14,2)</f>
        <v>1318072.79</v>
      </c>
      <c r="F16" s="41">
        <f ca="1">ROUND(+'Total Transfer from Acctg'!H16*'APCo Juris Factors'!$F$14,2)</f>
        <v>1118878.95</v>
      </c>
      <c r="G16" s="94">
        <f t="shared" si="0"/>
        <v>2436951.7400000002</v>
      </c>
      <c r="H16" s="96"/>
      <c r="I16" s="94"/>
      <c r="J16" s="94">
        <f>-G16</f>
        <v>-2436951.7400000002</v>
      </c>
      <c r="K16" s="94"/>
      <c r="L16" s="32"/>
      <c r="M16" s="32"/>
      <c r="N16" s="96">
        <f t="shared" si="1"/>
        <v>0</v>
      </c>
      <c r="O16" s="32"/>
      <c r="P16" s="32"/>
    </row>
    <row r="17" spans="1:16" ht="13.8">
      <c r="A17" s="21">
        <f ca="1">+'Total Transfer from Acctg'!B17</f>
        <v>190</v>
      </c>
      <c r="B17" s="32"/>
      <c r="C17" s="23" t="str">
        <f ca="1">+'Total Transfer from Acctg'!D17</f>
        <v>Accumulated Deferred Income Tax (PPE-ARO)</v>
      </c>
      <c r="D17" s="31"/>
      <c r="E17" s="41">
        <f ca="1">ROUND(+'Total Transfer from Acctg'!F17*'Total Transfer from Acctg'!$L$6*'APCo Juris Factors'!$F$14,2)</f>
        <v>1095402.1299999999</v>
      </c>
      <c r="F17" s="41">
        <f ca="1">ROUND(+'Total Transfer from Acctg'!H17*'APCo Juris Factors'!$F$14,2)</f>
        <v>5377557.6900000004</v>
      </c>
      <c r="G17" s="94">
        <f t="shared" si="0"/>
        <v>6472959.8200000003</v>
      </c>
      <c r="H17" s="96"/>
      <c r="I17" s="94"/>
      <c r="J17" s="32"/>
      <c r="K17" s="32"/>
      <c r="L17" s="32"/>
      <c r="M17" s="32"/>
      <c r="N17" s="96">
        <f t="shared" si="1"/>
        <v>6472959.8200000003</v>
      </c>
      <c r="O17" s="32"/>
      <c r="P17" s="32"/>
    </row>
    <row r="18" spans="1:16" ht="13.8">
      <c r="A18" s="21">
        <f ca="1">+'Total Transfer from Acctg'!B18</f>
        <v>190</v>
      </c>
      <c r="B18" s="32"/>
      <c r="C18" s="23" t="str">
        <f ca="1">+'Total Transfer from Acctg'!D18</f>
        <v>Accumulated Deferred Income Tax (PPE)</v>
      </c>
      <c r="D18" s="31"/>
      <c r="E18" s="41">
        <f ca="1">ROUND(+'Total Transfer from Acctg'!F18*'Total Transfer from Acctg'!$L$6*'APCo Juris Factors'!$F$14,2)</f>
        <v>-332074.90000000002</v>
      </c>
      <c r="F18" s="41">
        <f ca="1">ROUND(+'Total Transfer from Acctg'!H18*'APCo Juris Factors'!$F$14,2)</f>
        <v>-4674175.5</v>
      </c>
      <c r="G18" s="94">
        <f t="shared" si="0"/>
        <v>-5006250.4000000004</v>
      </c>
      <c r="H18" s="96"/>
      <c r="I18" s="94"/>
      <c r="J18" s="32"/>
      <c r="K18" s="32"/>
      <c r="L18" s="32"/>
      <c r="M18" s="32"/>
      <c r="N18" s="96">
        <f t="shared" si="1"/>
        <v>-5006250.4000000004</v>
      </c>
      <c r="O18" s="32"/>
      <c r="P18" s="32"/>
    </row>
    <row r="19" spans="1:16" ht="13.8">
      <c r="A19" s="21">
        <f ca="1">+'Total Transfer from Acctg'!B19</f>
        <v>190</v>
      </c>
      <c r="B19" s="32"/>
      <c r="C19" s="23" t="str">
        <f ca="1">+'Total Transfer from Acctg'!D19</f>
        <v>Accumulated Deferred Income Tax</v>
      </c>
      <c r="D19" s="31"/>
      <c r="E19" s="41">
        <f ca="1">ROUND(+'Total Transfer from Acctg'!F19*'Total Transfer from Acctg'!$L$6*'APCo Juris Factors'!$F$14,2)</f>
        <v>335044.09999999998</v>
      </c>
      <c r="F19" s="41">
        <f ca="1">ROUND(+'Total Transfer from Acctg'!H19*'APCo Juris Factors'!$F$14,2)</f>
        <v>232221.05</v>
      </c>
      <c r="G19" s="94">
        <f t="shared" si="0"/>
        <v>567265.14999999991</v>
      </c>
      <c r="H19" s="96"/>
      <c r="I19" s="94"/>
      <c r="J19" s="32"/>
      <c r="K19" s="32"/>
      <c r="L19" s="32"/>
      <c r="M19" s="32"/>
      <c r="N19" s="96">
        <f t="shared" si="1"/>
        <v>567265.14999999991</v>
      </c>
      <c r="O19" s="32"/>
      <c r="P19" s="32"/>
    </row>
    <row r="20" spans="1:16" ht="13.8">
      <c r="A20" s="21" t="s">
        <v>127</v>
      </c>
      <c r="B20" s="32"/>
      <c r="C20" s="23" t="s">
        <v>224</v>
      </c>
      <c r="D20" s="31"/>
      <c r="E20" s="41"/>
      <c r="F20" s="41"/>
      <c r="G20" s="94">
        <v>0</v>
      </c>
      <c r="H20" s="96"/>
      <c r="I20" s="94"/>
      <c r="J20" s="32"/>
      <c r="K20" s="32"/>
      <c r="L20" s="94">
        <f ca="1">+'APCo VA Cash Working Cap'!O40</f>
        <v>-9973988.2699999977</v>
      </c>
      <c r="M20" s="32"/>
      <c r="N20" s="96">
        <f t="shared" si="1"/>
        <v>-9973988.2699999977</v>
      </c>
      <c r="O20" s="32"/>
      <c r="P20" s="32"/>
    </row>
    <row r="21" spans="1:16" ht="13.8">
      <c r="A21" s="21">
        <f ca="1">+'Total Transfer from Acctg'!B20</f>
        <v>230</v>
      </c>
      <c r="B21" s="22"/>
      <c r="C21" s="23" t="str">
        <f ca="1">+'Total Transfer from Acctg'!D20</f>
        <v>Asset Retirement Obligations</v>
      </c>
      <c r="D21" s="27"/>
      <c r="E21" s="41">
        <f ca="1">ROUND(+'Total Transfer from Acctg'!F20*'Total Transfer from Acctg'!$L$6*'APCo Juris Factors'!$F$14,2)</f>
        <v>-3129719.94</v>
      </c>
      <c r="F21" s="41">
        <f ca="1">ROUND(+'Total Transfer from Acctg'!H20*'APCo Juris Factors'!$F$14,2)</f>
        <v>-15364449.98</v>
      </c>
      <c r="G21" s="94">
        <f t="shared" si="0"/>
        <v>-18494169.920000002</v>
      </c>
      <c r="H21" s="96"/>
      <c r="I21" s="94">
        <f ca="1">-G21</f>
        <v>18494169.920000002</v>
      </c>
      <c r="J21" s="32"/>
      <c r="K21" s="32"/>
      <c r="L21" s="32"/>
      <c r="M21" s="32"/>
      <c r="N21" s="96">
        <f t="shared" si="1"/>
        <v>0</v>
      </c>
      <c r="O21" s="32"/>
      <c r="P21" s="32"/>
    </row>
    <row r="22" spans="1:16" ht="13.8">
      <c r="A22" s="21">
        <f ca="1">+'Total Transfer from Acctg'!B21</f>
        <v>228.2</v>
      </c>
      <c r="B22" s="32"/>
      <c r="C22" s="23" t="str">
        <f ca="1">+'Total Transfer from Acctg'!D21</f>
        <v>Accumulated Provision for Injuries and Damages</v>
      </c>
      <c r="D22" s="27"/>
      <c r="E22" s="41">
        <f ca="1">+'Total Transfer from Acctg'!F21*'APCo Juris Factors'!$F$14</f>
        <v>-32515.81520402</v>
      </c>
      <c r="F22" s="41">
        <f ca="1">ROUND(+'Total Transfer from Acctg'!H21*'APCo Juris Factors'!$F$14,2)</f>
        <v>-18029.52</v>
      </c>
      <c r="G22" s="94">
        <f t="shared" si="0"/>
        <v>-50545.335204019997</v>
      </c>
      <c r="H22" s="96"/>
      <c r="I22" s="94"/>
      <c r="J22" s="94">
        <f>-G22</f>
        <v>50545.335204019997</v>
      </c>
      <c r="K22" s="94"/>
      <c r="L22" s="32"/>
      <c r="M22" s="32"/>
      <c r="N22" s="96">
        <f t="shared" si="1"/>
        <v>0</v>
      </c>
      <c r="O22" s="32"/>
      <c r="P22" s="32"/>
    </row>
    <row r="23" spans="1:16" ht="13.8">
      <c r="A23" s="21">
        <f ca="1">+'Total Transfer from Acctg'!B22</f>
        <v>236</v>
      </c>
      <c r="B23" s="32"/>
      <c r="C23" s="23" t="str">
        <f ca="1">+'Total Transfer from Acctg'!D22</f>
        <v>Taxes Accrued (Property Taxes)</v>
      </c>
      <c r="D23" s="27"/>
      <c r="E23" s="41">
        <f ca="1">ROUND(+'Total Transfer from Acctg'!F22*'Total Transfer from Acctg'!$L$6*'APCo Juris Factors'!$F$14,2)</f>
        <v>-878715.31</v>
      </c>
      <c r="F23" s="41">
        <f ca="1">ROUND(+'Total Transfer from Acctg'!H22*'APCo Juris Factors'!$F$14,2)</f>
        <v>-745919.3</v>
      </c>
      <c r="G23" s="94">
        <f t="shared" si="0"/>
        <v>-1624634.61</v>
      </c>
      <c r="H23" s="96"/>
      <c r="I23" s="94"/>
      <c r="J23" s="94">
        <f>-G23</f>
        <v>1624634.61</v>
      </c>
      <c r="K23" s="94"/>
      <c r="L23" s="32"/>
      <c r="M23" s="32"/>
      <c r="N23" s="96">
        <f t="shared" si="1"/>
        <v>0</v>
      </c>
      <c r="O23" s="32"/>
      <c r="P23" s="32"/>
    </row>
    <row r="24" spans="1:16" ht="13.8">
      <c r="A24" s="21">
        <f ca="1">+'Total Transfer from Acctg'!B23</f>
        <v>242</v>
      </c>
      <c r="B24" s="22"/>
      <c r="C24" s="23" t="str">
        <f ca="1">+'Total Transfer from Acctg'!D23</f>
        <v>Miscellaneous Current and Accrued Liabilities (W/C)</v>
      </c>
      <c r="D24" s="28"/>
      <c r="E24" s="41">
        <f ca="1">+'Total Transfer from Acctg'!F23*'APCo Juris Factors'!$F$14</f>
        <v>-653007.00803557993</v>
      </c>
      <c r="F24" s="41">
        <f ca="1">ROUND(+'Total Transfer from Acctg'!H23*'APCo Juris Factors'!$F$14,2)</f>
        <v>-362082.39</v>
      </c>
      <c r="G24" s="94">
        <f t="shared" si="0"/>
        <v>-1015089.3980355799</v>
      </c>
      <c r="H24" s="96"/>
      <c r="I24" s="94"/>
      <c r="J24" s="94">
        <f>-G24</f>
        <v>1015089.3980355799</v>
      </c>
      <c r="K24" s="94"/>
      <c r="L24" s="32"/>
      <c r="M24" s="32"/>
      <c r="N24" s="96">
        <f t="shared" si="1"/>
        <v>0</v>
      </c>
      <c r="O24" s="32"/>
      <c r="P24" s="32"/>
    </row>
    <row r="25" spans="1:16" ht="13.8">
      <c r="A25" s="21">
        <f ca="1">+'Total Transfer from Acctg'!B24</f>
        <v>242</v>
      </c>
      <c r="B25" s="22"/>
      <c r="C25" s="23" t="str">
        <f ca="1">+'Total Transfer from Acctg'!D24</f>
        <v>Miscellaneous Current and Accrued Liabilities (NSR)</v>
      </c>
      <c r="D25" s="28"/>
      <c r="E25" s="41">
        <f ca="1">ROUND(+'Total Transfer from Acctg'!F24*'Total Transfer from Acctg'!$L$6*'APCo Juris Factors'!$F$14,2)</f>
        <v>-115170.49</v>
      </c>
      <c r="F25" s="41">
        <f ca="1">ROUND(+'Total Transfer from Acctg'!H24*'APCo Juris Factors'!$F$14,2)</f>
        <v>-79825.34</v>
      </c>
      <c r="G25" s="94">
        <f t="shared" si="0"/>
        <v>-194995.83000000002</v>
      </c>
      <c r="H25" s="96"/>
      <c r="I25" s="94"/>
      <c r="J25" s="94">
        <f>-G25</f>
        <v>194995.83000000002</v>
      </c>
      <c r="K25" s="94"/>
      <c r="L25" s="32"/>
      <c r="M25" s="32"/>
      <c r="N25" s="96">
        <f t="shared" si="1"/>
        <v>0</v>
      </c>
      <c r="O25" s="32"/>
      <c r="P25" s="32"/>
    </row>
    <row r="26" spans="1:16" ht="13.8">
      <c r="A26" s="21">
        <f ca="1">+'Total Transfer from Acctg'!B25</f>
        <v>253</v>
      </c>
      <c r="B26" s="22"/>
      <c r="C26" s="23" t="str">
        <f ca="1">+'Total Transfer from Acctg'!D25</f>
        <v>Other Deferred Credits (NSR)</v>
      </c>
      <c r="D26" s="31"/>
      <c r="E26" s="41">
        <f ca="1">ROUND(+'Total Transfer from Acctg'!F25*'Total Transfer from Acctg'!$L$6*'APCo Juris Factors'!$F$14,2)</f>
        <v>-293679.8</v>
      </c>
      <c r="F26" s="41">
        <f ca="1">ROUND(+'Total Transfer from Acctg'!H25*'APCo Juris Factors'!$F$14,2)</f>
        <v>-203551.19</v>
      </c>
      <c r="G26" s="94">
        <f t="shared" si="0"/>
        <v>-497230.99</v>
      </c>
      <c r="H26" s="96"/>
      <c r="I26" s="94"/>
      <c r="J26" s="94">
        <f>-G26</f>
        <v>497230.99</v>
      </c>
      <c r="K26" s="94"/>
      <c r="L26" s="32"/>
      <c r="M26" s="32"/>
      <c r="N26" s="96">
        <f t="shared" si="1"/>
        <v>0</v>
      </c>
      <c r="O26" s="32"/>
      <c r="P26" s="32"/>
    </row>
    <row r="27" spans="1:16" ht="13.8">
      <c r="A27" s="21">
        <f ca="1">+'Total Transfer from Acctg'!B26</f>
        <v>282</v>
      </c>
      <c r="B27" s="22"/>
      <c r="C27" s="23" t="str">
        <f ca="1">+'Total Transfer from Acctg'!D26</f>
        <v>Accum. Deferred Income Taxes-Other Property</v>
      </c>
      <c r="D27" s="31"/>
      <c r="E27" s="41">
        <f ca="1">ROUND(+'Total Transfer from Acctg'!F26*'Total Transfer from Acctg'!$L$6*'APCo Juris Factors'!$F$14,2)</f>
        <v>-99640956.370000005</v>
      </c>
      <c r="F27" s="41">
        <f ca="1">ROUND(+'Total Transfer from Acctg'!H26*'APCo Juris Factors'!$F$14,2)</f>
        <v>-70171361.200000003</v>
      </c>
      <c r="G27" s="94">
        <f t="shared" si="0"/>
        <v>-169812317.56999999</v>
      </c>
      <c r="H27" s="96"/>
      <c r="I27" s="94"/>
      <c r="J27" s="32"/>
      <c r="K27" s="32"/>
      <c r="L27" s="32"/>
      <c r="M27" s="32"/>
      <c r="N27" s="96">
        <f t="shared" si="1"/>
        <v>-169812317.56999999</v>
      </c>
      <c r="O27" s="32"/>
      <c r="P27" s="32"/>
    </row>
    <row r="28" spans="1:16" ht="13.8">
      <c r="A28" s="21">
        <f ca="1">+'Total Transfer from Acctg'!B27</f>
        <v>283</v>
      </c>
      <c r="B28" s="22"/>
      <c r="C28" s="23" t="str">
        <f ca="1">+'Total Transfer from Acctg'!D27</f>
        <v>Accum. Deferred Income Taxes-Other</v>
      </c>
      <c r="D28" s="31"/>
      <c r="E28" s="42">
        <f ca="1">ROUND(+'Total Transfer from Acctg'!F27*'Total Transfer from Acctg'!$L$6*'APCo Juris Factors'!$F$14,2)</f>
        <v>-857095.45</v>
      </c>
      <c r="F28" s="42">
        <f ca="1">ROUND(+'Total Transfer from Acctg'!H27*'APCo Juris Factors'!$F$14,2)</f>
        <v>-768591.05</v>
      </c>
      <c r="G28" s="95">
        <f t="shared" si="0"/>
        <v>-1625686.5</v>
      </c>
      <c r="H28" s="96"/>
      <c r="I28" s="95"/>
      <c r="J28" s="120"/>
      <c r="K28" s="120"/>
      <c r="L28" s="120"/>
      <c r="M28" s="32"/>
      <c r="N28" s="95">
        <f t="shared" si="1"/>
        <v>-1625686.5</v>
      </c>
      <c r="O28" s="32"/>
      <c r="P28" s="32"/>
    </row>
    <row r="29" spans="1:16" ht="13.8">
      <c r="A29" s="35"/>
      <c r="G29" s="32"/>
      <c r="H29" s="121"/>
      <c r="I29" s="32"/>
      <c r="J29" s="32"/>
      <c r="K29" s="32"/>
      <c r="L29" s="32"/>
      <c r="M29" s="32"/>
      <c r="N29" s="32"/>
      <c r="O29" s="32"/>
      <c r="P29" s="32"/>
    </row>
    <row r="30" spans="1:16" ht="13.8">
      <c r="A30" s="35"/>
      <c r="C30" s="31" t="s">
        <v>9</v>
      </c>
      <c r="D30" s="31"/>
      <c r="E30" s="41">
        <f>SUM(E10:E28)</f>
        <v>351388827.56676036</v>
      </c>
      <c r="F30" s="41">
        <f>SUM(F10:F28)</f>
        <v>279141720.11999995</v>
      </c>
      <c r="G30" s="94">
        <f>SUM(G10:G28)</f>
        <v>630530547.68676066</v>
      </c>
      <c r="H30" s="96"/>
      <c r="I30" s="94">
        <f>SUM(I10:I28)</f>
        <v>5911726.9903595969</v>
      </c>
      <c r="J30" s="94">
        <f>SUM(J10:J28)</f>
        <v>945544.42323959991</v>
      </c>
      <c r="K30" s="94">
        <f>SUM(K10:K28)</f>
        <v>2943144.1467736624</v>
      </c>
      <c r="L30" s="94">
        <f>SUM(L10:L28)</f>
        <v>-9973988.2699999977</v>
      </c>
      <c r="M30" s="32"/>
      <c r="N30" s="94">
        <f>SUM(N10:N28)</f>
        <v>630356974.97713351</v>
      </c>
      <c r="O30" s="32"/>
      <c r="P30" s="32"/>
    </row>
    <row r="31" spans="1:16" ht="13.8">
      <c r="G31" s="32"/>
      <c r="H31" s="121"/>
      <c r="I31" s="32"/>
      <c r="J31" s="32"/>
      <c r="K31" s="32"/>
      <c r="L31" s="32"/>
      <c r="M31" s="32"/>
      <c r="N31" s="32"/>
      <c r="O31" s="32"/>
      <c r="P31" s="32"/>
    </row>
    <row r="32" spans="1:16" ht="13.8">
      <c r="E32" s="83">
        <f ca="1">+E30/('Total Transfer from Acctg'!L6*'Total Transfer from Acctg'!F29)</f>
        <v>0.43297639932926313</v>
      </c>
      <c r="F32" s="83">
        <f ca="1">+F30/'Total Transfer from Acctg'!H29</f>
        <v>0.43318186975693906</v>
      </c>
      <c r="G32" s="32"/>
      <c r="H32" s="121"/>
      <c r="I32" s="32"/>
      <c r="J32" s="32"/>
      <c r="K32" s="32"/>
      <c r="L32" s="32"/>
      <c r="M32" s="32"/>
      <c r="N32" s="32"/>
      <c r="O32" s="32"/>
      <c r="P32" s="32"/>
    </row>
    <row r="33" spans="3:16" ht="13.8">
      <c r="C33" s="32" t="s">
        <v>235</v>
      </c>
      <c r="G33" s="94">
        <f>+N30</f>
        <v>630356974.97713351</v>
      </c>
      <c r="H33" s="121"/>
      <c r="I33" s="32"/>
      <c r="J33" s="32"/>
      <c r="K33" s="32"/>
      <c r="L33" s="32"/>
      <c r="M33" s="32"/>
      <c r="N33" s="32"/>
      <c r="O33" s="32"/>
      <c r="P33" s="32"/>
    </row>
    <row r="34" spans="3:16" ht="13.8">
      <c r="C34" s="32" t="s">
        <v>290</v>
      </c>
      <c r="G34" s="99">
        <f ca="1">'APCo Va ROR'!H24</f>
        <v>0.10867580770058076</v>
      </c>
      <c r="H34" s="121"/>
      <c r="I34" s="32"/>
      <c r="J34" s="32"/>
      <c r="K34" s="32"/>
      <c r="L34" s="32"/>
      <c r="M34" s="32"/>
      <c r="N34" s="32"/>
      <c r="O34" s="32"/>
      <c r="P34" s="32"/>
    </row>
    <row r="35" spans="3:16" ht="13.8">
      <c r="C35" s="32"/>
      <c r="G35" s="32"/>
      <c r="H35" s="121"/>
      <c r="I35" s="32"/>
      <c r="J35" s="32"/>
      <c r="K35" s="32"/>
      <c r="L35" s="32"/>
      <c r="M35" s="32"/>
      <c r="N35" s="32"/>
      <c r="O35" s="32"/>
      <c r="P35" s="32"/>
    </row>
    <row r="36" spans="3:16" ht="13.8">
      <c r="C36" s="32" t="s">
        <v>236</v>
      </c>
      <c r="G36" s="94">
        <f>ROUND(G33*G34,2)</f>
        <v>68504553.400000006</v>
      </c>
      <c r="H36" s="121"/>
      <c r="I36" s="32"/>
      <c r="J36" s="32"/>
      <c r="K36" s="32"/>
      <c r="L36" s="32"/>
      <c r="M36" s="32"/>
      <c r="N36" s="32"/>
      <c r="O36" s="32"/>
      <c r="P36" s="32"/>
    </row>
    <row r="37" spans="3:16" s="2" customFormat="1" ht="13.8">
      <c r="C37" s="121"/>
      <c r="G37" s="96"/>
      <c r="H37" s="121"/>
      <c r="I37" s="121"/>
      <c r="J37" s="121"/>
      <c r="K37" s="121"/>
      <c r="L37" s="121"/>
      <c r="M37" s="121"/>
      <c r="N37" s="121"/>
      <c r="O37" s="121"/>
      <c r="P37" s="121"/>
    </row>
    <row r="38" spans="3:16" s="2" customFormat="1" ht="13.8">
      <c r="C38" s="121"/>
      <c r="G38" s="96"/>
      <c r="H38" s="121"/>
      <c r="I38" s="121"/>
      <c r="J38" s="121"/>
      <c r="K38" s="121"/>
      <c r="L38" s="121"/>
      <c r="M38" s="121"/>
      <c r="N38" s="121"/>
      <c r="O38" s="121"/>
      <c r="P38" s="121"/>
    </row>
    <row r="39" spans="3:16" s="2" customFormat="1" ht="13.8">
      <c r="C39" s="121"/>
      <c r="G39" s="96"/>
      <c r="H39" s="121"/>
      <c r="I39" s="121"/>
      <c r="J39" s="121"/>
      <c r="K39" s="121"/>
      <c r="L39" s="121"/>
      <c r="M39" s="121"/>
      <c r="N39" s="121"/>
      <c r="O39" s="121"/>
      <c r="P39" s="121"/>
    </row>
    <row r="40" spans="3:16" s="2" customFormat="1" ht="13.8">
      <c r="C40" s="121"/>
      <c r="G40" s="96"/>
      <c r="H40" s="121"/>
      <c r="I40" s="121"/>
      <c r="J40" s="121"/>
      <c r="K40" s="121"/>
      <c r="L40" s="121"/>
      <c r="M40" s="121"/>
      <c r="N40" s="121"/>
      <c r="O40" s="121"/>
      <c r="P40" s="121"/>
    </row>
    <row r="41" spans="3:16" s="2" customFormat="1" ht="13.8">
      <c r="H41" s="121"/>
      <c r="I41" s="121"/>
      <c r="J41" s="121"/>
      <c r="K41" s="121"/>
      <c r="L41" s="121"/>
      <c r="M41" s="121"/>
      <c r="N41" s="121"/>
      <c r="O41" s="121"/>
      <c r="P41" s="121"/>
    </row>
    <row r="42" spans="3:16" s="2" customFormat="1" ht="13.8">
      <c r="C42" s="121"/>
      <c r="G42" s="96"/>
      <c r="H42" s="121"/>
      <c r="I42" s="121"/>
      <c r="J42" s="121"/>
      <c r="K42" s="121"/>
      <c r="L42" s="121"/>
      <c r="M42" s="121"/>
      <c r="N42" s="121"/>
      <c r="O42" s="121"/>
      <c r="P42" s="121"/>
    </row>
    <row r="43" spans="3:16" ht="13.8">
      <c r="C43" s="32"/>
      <c r="G43" s="32"/>
      <c r="H43" s="121"/>
      <c r="I43" s="32"/>
      <c r="J43" s="32"/>
      <c r="K43" s="32"/>
      <c r="L43" s="32"/>
      <c r="M43" s="32"/>
      <c r="N43" s="32"/>
      <c r="O43" s="32"/>
      <c r="P43" s="32"/>
    </row>
    <row r="44" spans="3:16" ht="13.8">
      <c r="C44" s="32"/>
      <c r="G44" s="32"/>
      <c r="H44" s="121"/>
      <c r="I44" s="32"/>
      <c r="J44" s="32"/>
      <c r="K44" s="32"/>
      <c r="L44" s="32"/>
      <c r="M44" s="32"/>
      <c r="N44" s="32"/>
      <c r="O44" s="32"/>
      <c r="P44" s="32"/>
    </row>
    <row r="45" spans="3:16" ht="13.8">
      <c r="C45" s="32"/>
      <c r="G45" s="32"/>
      <c r="H45" s="121"/>
      <c r="I45" s="32"/>
      <c r="J45" s="32"/>
      <c r="K45" s="32"/>
      <c r="L45" s="32"/>
      <c r="M45" s="32"/>
      <c r="N45" s="32"/>
      <c r="O45" s="32"/>
      <c r="P45" s="32"/>
    </row>
    <row r="46" spans="3:16" ht="13.8">
      <c r="C46" s="32"/>
      <c r="G46" s="32"/>
      <c r="H46" s="121"/>
      <c r="I46" s="32"/>
      <c r="J46" s="32"/>
      <c r="K46" s="32"/>
      <c r="L46" s="32"/>
      <c r="M46" s="32"/>
      <c r="N46" s="32"/>
      <c r="O46" s="32"/>
      <c r="P46" s="32"/>
    </row>
    <row r="47" spans="3:16" ht="13.8">
      <c r="C47" s="32"/>
      <c r="G47" s="32"/>
      <c r="H47" s="121"/>
      <c r="I47" s="32"/>
      <c r="J47" s="32"/>
      <c r="K47" s="32"/>
      <c r="L47" s="32"/>
      <c r="M47" s="32"/>
      <c r="N47" s="32"/>
      <c r="O47" s="32"/>
      <c r="P47" s="32"/>
    </row>
    <row r="48" spans="3:16" ht="13.8">
      <c r="G48" s="32"/>
      <c r="H48" s="121"/>
      <c r="I48" s="32"/>
      <c r="J48" s="32"/>
      <c r="K48" s="32"/>
      <c r="L48" s="32"/>
      <c r="M48" s="32"/>
      <c r="N48" s="32"/>
      <c r="O48" s="32"/>
      <c r="P48" s="32"/>
    </row>
    <row r="49" spans="7:16" ht="13.8">
      <c r="G49" s="32"/>
      <c r="H49" s="121"/>
      <c r="I49" s="32"/>
      <c r="J49" s="32"/>
      <c r="K49" s="32"/>
      <c r="L49" s="32"/>
      <c r="M49" s="32"/>
      <c r="N49" s="32"/>
      <c r="O49" s="32"/>
      <c r="P49" s="32"/>
    </row>
    <row r="50" spans="7:16" ht="13.8">
      <c r="G50" s="32"/>
      <c r="H50" s="121"/>
      <c r="I50" s="32"/>
      <c r="J50" s="32"/>
      <c r="K50" s="32"/>
      <c r="L50" s="32"/>
      <c r="M50" s="32"/>
      <c r="N50" s="32"/>
      <c r="O50" s="32"/>
      <c r="P50" s="32"/>
    </row>
    <row r="51" spans="7:16" ht="13.8">
      <c r="G51" s="32"/>
      <c r="H51" s="121"/>
      <c r="I51" s="32"/>
      <c r="J51" s="32"/>
      <c r="K51" s="32"/>
      <c r="L51" s="32"/>
      <c r="M51" s="32"/>
      <c r="N51" s="32"/>
      <c r="O51" s="32"/>
      <c r="P51" s="32"/>
    </row>
    <row r="52" spans="7:16" ht="13.8">
      <c r="G52" s="32"/>
      <c r="H52" s="121"/>
      <c r="I52" s="32"/>
      <c r="J52" s="32"/>
      <c r="K52" s="32"/>
      <c r="L52" s="32"/>
      <c r="M52" s="32"/>
      <c r="N52" s="32"/>
      <c r="O52" s="32"/>
      <c r="P52" s="32"/>
    </row>
    <row r="53" spans="7:16" ht="13.8">
      <c r="G53" s="32"/>
      <c r="H53" s="121"/>
      <c r="I53" s="32"/>
      <c r="J53" s="32"/>
      <c r="K53" s="32"/>
      <c r="L53" s="32"/>
      <c r="M53" s="32"/>
      <c r="N53" s="32"/>
      <c r="O53" s="32"/>
      <c r="P53" s="32"/>
    </row>
    <row r="54" spans="7:16" ht="13.8">
      <c r="G54" s="32"/>
      <c r="H54" s="121"/>
      <c r="I54" s="32"/>
      <c r="J54" s="32"/>
      <c r="K54" s="32"/>
      <c r="L54" s="32"/>
      <c r="M54" s="32"/>
      <c r="N54" s="32"/>
      <c r="O54" s="32"/>
      <c r="P54" s="32"/>
    </row>
    <row r="55" spans="7:16" ht="13.8">
      <c r="G55" s="32"/>
      <c r="H55" s="121"/>
      <c r="I55" s="32"/>
      <c r="J55" s="32"/>
      <c r="K55" s="32"/>
      <c r="L55" s="32"/>
      <c r="M55" s="32"/>
      <c r="N55" s="32"/>
      <c r="O55" s="32"/>
      <c r="P55" s="32"/>
    </row>
    <row r="56" spans="7:16" ht="13.8">
      <c r="G56" s="32"/>
      <c r="H56" s="121"/>
      <c r="I56" s="32"/>
      <c r="J56" s="32"/>
      <c r="K56" s="32"/>
      <c r="L56" s="32"/>
      <c r="M56" s="32"/>
      <c r="N56" s="32"/>
      <c r="O56" s="32"/>
      <c r="P56" s="32"/>
    </row>
    <row r="57" spans="7:16" ht="13.8">
      <c r="G57" s="32"/>
      <c r="H57" s="121"/>
      <c r="I57" s="32"/>
      <c r="J57" s="32"/>
      <c r="K57" s="32"/>
      <c r="L57" s="32"/>
      <c r="M57" s="32"/>
      <c r="N57" s="32"/>
      <c r="O57" s="32"/>
      <c r="P57" s="32"/>
    </row>
    <row r="58" spans="7:16" ht="13.8">
      <c r="G58" s="32"/>
      <c r="H58" s="121"/>
      <c r="I58" s="32"/>
      <c r="J58" s="32"/>
      <c r="K58" s="32"/>
      <c r="L58" s="32"/>
      <c r="M58" s="32"/>
      <c r="N58" s="32"/>
      <c r="O58" s="32"/>
      <c r="P58" s="32"/>
    </row>
    <row r="59" spans="7:16" ht="13.8">
      <c r="G59" s="32"/>
      <c r="H59" s="121"/>
      <c r="I59" s="32"/>
      <c r="J59" s="32"/>
      <c r="K59" s="32"/>
      <c r="L59" s="32"/>
      <c r="M59" s="32"/>
      <c r="N59" s="32"/>
      <c r="O59" s="32"/>
      <c r="P59" s="32"/>
    </row>
    <row r="60" spans="7:16" ht="13.8">
      <c r="G60" s="32"/>
      <c r="H60" s="121"/>
      <c r="I60" s="32"/>
      <c r="J60" s="32"/>
      <c r="K60" s="32"/>
      <c r="L60" s="32"/>
      <c r="M60" s="32"/>
      <c r="N60" s="32"/>
      <c r="O60" s="32"/>
      <c r="P60" s="32"/>
    </row>
    <row r="61" spans="7:16" ht="13.8">
      <c r="G61" s="32"/>
      <c r="H61" s="121"/>
      <c r="I61" s="32"/>
      <c r="J61" s="32"/>
      <c r="K61" s="32"/>
      <c r="L61" s="32"/>
      <c r="M61" s="32"/>
      <c r="N61" s="32"/>
      <c r="O61" s="32"/>
      <c r="P61" s="32"/>
    </row>
    <row r="62" spans="7:16" ht="13.8">
      <c r="G62" s="32"/>
      <c r="H62" s="121"/>
      <c r="I62" s="32"/>
      <c r="J62" s="32"/>
      <c r="K62" s="32"/>
      <c r="L62" s="32"/>
      <c r="M62" s="32"/>
      <c r="N62" s="32"/>
      <c r="O62" s="32"/>
      <c r="P62" s="32"/>
    </row>
    <row r="63" spans="7:16" ht="13.8">
      <c r="G63" s="32"/>
      <c r="H63" s="121"/>
      <c r="I63" s="32"/>
      <c r="J63" s="32"/>
      <c r="K63" s="32"/>
      <c r="L63" s="32"/>
      <c r="M63" s="32"/>
      <c r="N63" s="32"/>
      <c r="O63" s="32"/>
      <c r="P63" s="32"/>
    </row>
    <row r="64" spans="7:16" ht="13.8">
      <c r="G64" s="32"/>
      <c r="H64" s="121"/>
      <c r="I64" s="32"/>
      <c r="J64" s="32"/>
      <c r="K64" s="32"/>
      <c r="L64" s="32"/>
      <c r="M64" s="32"/>
      <c r="N64" s="32"/>
      <c r="O64" s="32"/>
      <c r="P64" s="32"/>
    </row>
    <row r="65" spans="7:16" ht="13.8">
      <c r="G65" s="32"/>
      <c r="H65" s="121"/>
      <c r="I65" s="32"/>
      <c r="J65" s="32"/>
      <c r="K65" s="32"/>
      <c r="L65" s="32"/>
      <c r="M65" s="32"/>
      <c r="N65" s="32"/>
      <c r="O65" s="32"/>
      <c r="P65" s="32"/>
    </row>
    <row r="66" spans="7:16" ht="13.8">
      <c r="G66" s="32"/>
      <c r="H66" s="121"/>
      <c r="I66" s="32"/>
      <c r="J66" s="32"/>
      <c r="K66" s="32"/>
      <c r="L66" s="32"/>
      <c r="M66" s="32"/>
      <c r="N66" s="32"/>
      <c r="O66" s="32"/>
      <c r="P66" s="32"/>
    </row>
    <row r="67" spans="7:16" ht="13.8">
      <c r="G67" s="32"/>
      <c r="H67" s="121"/>
      <c r="I67" s="32"/>
      <c r="J67" s="32"/>
      <c r="K67" s="32"/>
      <c r="L67" s="32"/>
      <c r="M67" s="32"/>
      <c r="N67" s="32"/>
      <c r="O67" s="32"/>
      <c r="P67" s="32"/>
    </row>
  </sheetData>
  <phoneticPr fontId="8" type="noConversion"/>
  <printOptions horizontalCentered="1"/>
  <pageMargins left="0.25" right="0.25" top="1" bottom="1" header="0.5" footer="0.5"/>
  <pageSetup scale="81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V55"/>
  <sheetViews>
    <sheetView zoomScaleNormal="100" workbookViewId="0"/>
  </sheetViews>
  <sheetFormatPr defaultRowHeight="13.2"/>
  <cols>
    <col min="1" max="1" width="10.5546875" bestFit="1" customWidth="1"/>
    <col min="2" max="2" width="3.6640625" customWidth="1"/>
    <col min="3" max="3" width="37" bestFit="1" customWidth="1"/>
    <col min="5" max="5" width="17.33203125" bestFit="1" customWidth="1"/>
    <col min="6" max="6" width="2.6640625" customWidth="1"/>
    <col min="7" max="7" width="14.44140625" bestFit="1" customWidth="1"/>
    <col min="8" max="8" width="19.5546875" bestFit="1" customWidth="1"/>
    <col min="9" max="9" width="15.88671875" bestFit="1" customWidth="1"/>
    <col min="10" max="10" width="2.6640625" customWidth="1"/>
    <col min="11" max="11" width="13.88671875" bestFit="1" customWidth="1"/>
    <col min="12" max="12" width="2.6640625" customWidth="1"/>
    <col min="13" max="13" width="15" bestFit="1" customWidth="1"/>
  </cols>
  <sheetData>
    <row r="1" spans="1:13">
      <c r="A1" s="1" t="s">
        <v>0</v>
      </c>
    </row>
    <row r="2" spans="1:13">
      <c r="A2" s="1" t="s">
        <v>1</v>
      </c>
    </row>
    <row r="3" spans="1:13">
      <c r="A3" s="1" t="s">
        <v>2</v>
      </c>
    </row>
    <row r="4" spans="1:13">
      <c r="A4" s="1" t="s">
        <v>293</v>
      </c>
    </row>
    <row r="5" spans="1:13">
      <c r="A5" s="64" t="s">
        <v>102</v>
      </c>
    </row>
    <row r="6" spans="1:13">
      <c r="A6" s="64"/>
      <c r="K6" s="20"/>
    </row>
    <row r="7" spans="1:13">
      <c r="A7" s="64"/>
      <c r="K7" s="20" t="s">
        <v>155</v>
      </c>
    </row>
    <row r="8" spans="1:13">
      <c r="G8" s="194" t="s">
        <v>154</v>
      </c>
      <c r="H8" s="194"/>
      <c r="I8" s="194"/>
      <c r="K8" s="18" t="s">
        <v>156</v>
      </c>
    </row>
    <row r="9" spans="1:13">
      <c r="H9" s="20" t="s">
        <v>99</v>
      </c>
      <c r="I9" s="20" t="s">
        <v>128</v>
      </c>
      <c r="J9" s="20"/>
    </row>
    <row r="10" spans="1:13">
      <c r="E10" s="20" t="s">
        <v>35</v>
      </c>
      <c r="G10" s="20" t="s">
        <v>36</v>
      </c>
      <c r="H10" s="20" t="s">
        <v>100</v>
      </c>
      <c r="I10" s="20" t="s">
        <v>129</v>
      </c>
      <c r="J10" s="20"/>
      <c r="K10" s="20" t="s">
        <v>17</v>
      </c>
      <c r="M10" s="20" t="s">
        <v>9</v>
      </c>
    </row>
    <row r="11" spans="1:13">
      <c r="A11" s="18" t="s">
        <v>7</v>
      </c>
      <c r="B11" s="1"/>
      <c r="C11" s="19" t="s">
        <v>8</v>
      </c>
      <c r="E11" s="18" t="s">
        <v>153</v>
      </c>
      <c r="F11" s="43"/>
      <c r="G11" s="18" t="s">
        <v>37</v>
      </c>
      <c r="H11" s="50" t="s">
        <v>101</v>
      </c>
      <c r="I11" s="50" t="s">
        <v>37</v>
      </c>
      <c r="J11" s="50"/>
      <c r="K11" s="50" t="s">
        <v>37</v>
      </c>
      <c r="M11" s="50" t="s">
        <v>155</v>
      </c>
    </row>
    <row r="12" spans="1:13" ht="13.8">
      <c r="A12" s="21" t="str">
        <f ca="1">+'Total Transfer from Acctg'!B10</f>
        <v>101-106, 114</v>
      </c>
      <c r="B12" s="22"/>
      <c r="C12" s="23" t="str">
        <f ca="1">+'Total Transfer from Acctg'!D10</f>
        <v>Utility Plant</v>
      </c>
      <c r="E12" s="94">
        <f ca="1">+'KPCo Juris Factors'!E16</f>
        <v>341307318.53101969</v>
      </c>
      <c r="F12" s="94"/>
      <c r="G12" s="94">
        <f ca="1">-'Total Transfer from Acctg'!$N$6*'ARO Adj'!B9</f>
        <v>-547183.49400000006</v>
      </c>
      <c r="H12" s="32"/>
      <c r="I12" s="32"/>
      <c r="J12" s="32"/>
      <c r="K12" s="32"/>
      <c r="L12" s="32"/>
      <c r="M12" s="94">
        <f t="shared" ref="M12:M28" si="0">SUM(E12,G12:I12,K12)</f>
        <v>340760135.03701967</v>
      </c>
    </row>
    <row r="13" spans="1:13" ht="13.8">
      <c r="A13" s="21" t="str">
        <f ca="1">+'Total Transfer from Acctg'!B11</f>
        <v>108, 111, 115</v>
      </c>
      <c r="B13" s="22"/>
      <c r="C13" s="23" t="str">
        <f ca="1">+'Total Transfer from Acctg'!D11</f>
        <v>Accum Prov for Depreciation &amp; Depletion - Utility</v>
      </c>
      <c r="E13" s="94">
        <f ca="1">+'KPCo Juris Factors'!E17</f>
        <v>-95988812.258019939</v>
      </c>
      <c r="F13" s="94"/>
      <c r="G13" s="94">
        <f ca="1">'Total Transfer from Acctg'!$N$6*'ARO Adj'!C9</f>
        <v>87519.768000000011</v>
      </c>
      <c r="H13" s="32"/>
      <c r="I13" s="32"/>
      <c r="J13" s="32"/>
      <c r="K13" s="32"/>
      <c r="L13" s="32"/>
      <c r="M13" s="94">
        <f t="shared" si="0"/>
        <v>-95901292.490019932</v>
      </c>
    </row>
    <row r="14" spans="1:13" ht="13.8">
      <c r="A14" s="21">
        <f ca="1">+'Total Transfer from Acctg'!B12</f>
        <v>107</v>
      </c>
      <c r="B14" s="22"/>
      <c r="C14" s="23" t="str">
        <f ca="1">+'Total Transfer from Acctg'!D12</f>
        <v>Construction Work in Progress</v>
      </c>
      <c r="E14" s="94">
        <f ca="1">+'KPCo Juris Factors'!E18</f>
        <v>4422016.2214200022</v>
      </c>
      <c r="F14" s="94"/>
      <c r="G14" s="32"/>
      <c r="H14" s="32"/>
      <c r="I14" s="32"/>
      <c r="J14" s="32"/>
      <c r="K14" s="32"/>
      <c r="L14" s="32"/>
      <c r="M14" s="94">
        <f t="shared" si="0"/>
        <v>4422016.2214200022</v>
      </c>
    </row>
    <row r="15" spans="1:13" ht="13.8">
      <c r="A15" s="21">
        <f ca="1">+'Total Transfer from Acctg'!B13</f>
        <v>151</v>
      </c>
      <c r="B15" s="22"/>
      <c r="C15" s="23" t="str">
        <f ca="1">+'Total Transfer from Acctg'!D13</f>
        <v>Fuel Stock</v>
      </c>
      <c r="E15" s="94">
        <f ca="1">+'KPCo Juris Factors'!E19</f>
        <v>4152318.0803999957</v>
      </c>
      <c r="F15" s="94"/>
      <c r="G15" s="32"/>
      <c r="H15" s="94"/>
      <c r="I15" s="94"/>
      <c r="J15" s="94"/>
      <c r="K15" s="94">
        <f ca="1">+'Fuel Stock Adj - KY and VA'!E21</f>
        <v>-13202.25</v>
      </c>
      <c r="L15" s="32"/>
      <c r="M15" s="94">
        <f t="shared" si="0"/>
        <v>4139115.8303999957</v>
      </c>
    </row>
    <row r="16" spans="1:13" ht="13.8">
      <c r="A16" s="21">
        <f ca="1">+'Total Transfer from Acctg'!B14</f>
        <v>154</v>
      </c>
      <c r="B16" s="22"/>
      <c r="C16" s="23" t="str">
        <f ca="1">+'Total Transfer from Acctg'!D14</f>
        <v>Plant Materials and Operating Supplies</v>
      </c>
      <c r="E16" s="94">
        <f ca="1">+'KPCo Juris Factors'!E20</f>
        <v>3367227.4975799974</v>
      </c>
      <c r="F16" s="94"/>
      <c r="G16" s="32"/>
      <c r="H16" s="32"/>
      <c r="I16" s="32"/>
      <c r="J16" s="32"/>
      <c r="K16" s="32"/>
      <c r="L16" s="32"/>
      <c r="M16" s="94">
        <f t="shared" si="0"/>
        <v>3367227.4975799974</v>
      </c>
    </row>
    <row r="17" spans="1:13" ht="13.8">
      <c r="A17" s="21" t="str">
        <f ca="1">+'Total Transfer from Acctg'!B15</f>
        <v>158.1, 158.2</v>
      </c>
      <c r="B17" s="22"/>
      <c r="C17" s="23" t="str">
        <f ca="1">+'Total Transfer from Acctg'!D15</f>
        <v>Allowances</v>
      </c>
      <c r="E17" s="94">
        <f ca="1">+'KPCo Juris Factors'!E21</f>
        <v>1393937.5338000003</v>
      </c>
      <c r="F17" s="94"/>
      <c r="G17" s="32"/>
      <c r="H17" s="32"/>
      <c r="I17" s="32"/>
      <c r="J17" s="32"/>
      <c r="K17" s="32"/>
      <c r="L17" s="32"/>
      <c r="M17" s="94">
        <f t="shared" si="0"/>
        <v>1393937.5338000003</v>
      </c>
    </row>
    <row r="18" spans="1:13" ht="13.8">
      <c r="A18" s="21">
        <f ca="1">+'Total Transfer from Acctg'!B16</f>
        <v>186</v>
      </c>
      <c r="B18" s="22"/>
      <c r="C18" s="23" t="str">
        <f ca="1">+'Total Transfer from Acctg'!D16</f>
        <v>Miscellaneous Deferred Debits (Property Taxes)</v>
      </c>
      <c r="E18" s="94">
        <f ca="1">+'KPCo Juris Factors'!E22</f>
        <v>749516.57679999981</v>
      </c>
      <c r="F18" s="94"/>
      <c r="G18" s="32"/>
      <c r="H18" s="94">
        <f>-E18</f>
        <v>-749516.57679999981</v>
      </c>
      <c r="I18" s="32"/>
      <c r="J18" s="32"/>
      <c r="K18" s="32"/>
      <c r="L18" s="32"/>
      <c r="M18" s="94">
        <f t="shared" si="0"/>
        <v>0</v>
      </c>
    </row>
    <row r="19" spans="1:13" ht="13.8">
      <c r="A19" s="21">
        <f ca="1">+'Total Transfer from Acctg'!B17</f>
        <v>190</v>
      </c>
      <c r="B19" s="32"/>
      <c r="C19" s="23" t="str">
        <f ca="1">+'Total Transfer from Acctg'!D17</f>
        <v>Accumulated Deferred Income Tax (PPE-ARO)</v>
      </c>
      <c r="E19" s="94">
        <f ca="1">+'KPCo Juris Factors'!E23</f>
        <v>622895.83719999925</v>
      </c>
      <c r="F19" s="94"/>
      <c r="G19" s="94"/>
      <c r="H19" s="32"/>
      <c r="I19" s="32"/>
      <c r="J19" s="32"/>
      <c r="K19" s="32"/>
      <c r="L19" s="32"/>
      <c r="M19" s="94">
        <f t="shared" si="0"/>
        <v>622895.83719999925</v>
      </c>
    </row>
    <row r="20" spans="1:13" ht="13.8">
      <c r="A20" s="21">
        <f ca="1">+'Total Transfer from Acctg'!B18</f>
        <v>190</v>
      </c>
      <c r="B20" s="32"/>
      <c r="C20" s="23" t="str">
        <f ca="1">+'Total Transfer from Acctg'!D18</f>
        <v>Accumulated Deferred Income Tax (PPE)</v>
      </c>
      <c r="E20" s="94">
        <f ca="1">+'KPCo Juris Factors'!E24</f>
        <v>-188833.00119999927</v>
      </c>
      <c r="F20" s="94"/>
      <c r="G20" s="32"/>
      <c r="H20" s="32"/>
      <c r="I20" s="32"/>
      <c r="J20" s="32"/>
      <c r="K20" s="32"/>
      <c r="L20" s="32"/>
      <c r="M20" s="94">
        <f t="shared" si="0"/>
        <v>-188833.00119999927</v>
      </c>
    </row>
    <row r="21" spans="1:13" ht="13.8">
      <c r="A21" s="21">
        <f ca="1">+'Total Transfer from Acctg'!B19</f>
        <v>190</v>
      </c>
      <c r="B21" s="32"/>
      <c r="C21" s="23" t="str">
        <f ca="1">+'Total Transfer from Acctg'!D19</f>
        <v>Accumulated Deferred Income Tax</v>
      </c>
      <c r="E21" s="94">
        <f ca="1">+'KPCo Juris Factors'!E25</f>
        <v>190521.42760000008</v>
      </c>
      <c r="F21" s="94"/>
      <c r="G21" s="32"/>
      <c r="H21" s="32"/>
      <c r="I21" s="32"/>
      <c r="J21" s="32"/>
      <c r="K21" s="32"/>
      <c r="L21" s="32"/>
      <c r="M21" s="94">
        <f t="shared" si="0"/>
        <v>190521.42760000008</v>
      </c>
    </row>
    <row r="22" spans="1:13" ht="13.8">
      <c r="A22" s="21" t="s">
        <v>127</v>
      </c>
      <c r="B22" s="32"/>
      <c r="C22" s="31" t="s">
        <v>126</v>
      </c>
      <c r="E22" s="94">
        <v>0</v>
      </c>
      <c r="F22" s="94"/>
      <c r="G22" s="32"/>
      <c r="H22" s="32"/>
      <c r="I22" s="94">
        <f ca="1">+'KePCo Cash Working Cap'!F31</f>
        <v>1803830.31</v>
      </c>
      <c r="J22" s="94"/>
      <c r="K22" s="32"/>
      <c r="L22" s="32"/>
      <c r="M22" s="94">
        <f t="shared" si="0"/>
        <v>1803830.31</v>
      </c>
    </row>
    <row r="23" spans="1:13" ht="13.8">
      <c r="A23" s="21">
        <f ca="1">+'Total Transfer from Acctg'!B20</f>
        <v>230</v>
      </c>
      <c r="B23" s="22"/>
      <c r="C23" s="27" t="str">
        <f ca="1">+'Total Transfer from Acctg'!D20</f>
        <v>Asset Retirement Obligations</v>
      </c>
      <c r="E23" s="94">
        <f ca="1">+'KPCo Juris Factors'!E26</f>
        <v>-1779702.1455000073</v>
      </c>
      <c r="F23" s="94"/>
      <c r="G23" s="94">
        <f>-E23</f>
        <v>1779702.1455000073</v>
      </c>
      <c r="H23" s="32"/>
      <c r="I23" s="32"/>
      <c r="J23" s="32"/>
      <c r="K23" s="32"/>
      <c r="L23" s="32"/>
      <c r="M23" s="94">
        <f t="shared" si="0"/>
        <v>0</v>
      </c>
    </row>
    <row r="24" spans="1:13" ht="13.8">
      <c r="A24" s="21">
        <f ca="1">+'Total Transfer from Acctg'!B21</f>
        <v>228.2</v>
      </c>
      <c r="B24" s="32"/>
      <c r="C24" s="27" t="str">
        <f ca="1">+'Total Transfer from Acctg'!D21</f>
        <v>Accumulated Provision for Injuries and Damages</v>
      </c>
      <c r="E24" s="94">
        <f ca="1">+'KPCo Juris Factors'!E27</f>
        <v>0</v>
      </c>
      <c r="F24" s="94"/>
      <c r="G24" s="32"/>
      <c r="H24" s="32"/>
      <c r="I24" s="32"/>
      <c r="J24" s="32"/>
      <c r="K24" s="32"/>
      <c r="L24" s="32"/>
      <c r="M24" s="94">
        <f t="shared" si="0"/>
        <v>0</v>
      </c>
    </row>
    <row r="25" spans="1:13" ht="13.8">
      <c r="A25" s="21">
        <f ca="1">+'Total Transfer from Acctg'!B22</f>
        <v>236</v>
      </c>
      <c r="B25" s="32"/>
      <c r="C25" s="27" t="str">
        <f ca="1">+'Total Transfer from Acctg'!D22</f>
        <v>Taxes Accrued (Property Taxes)</v>
      </c>
      <c r="E25" s="94">
        <f ca="1">+'KPCo Juris Factors'!E28</f>
        <v>-499677.78360000008</v>
      </c>
      <c r="F25" s="94"/>
      <c r="G25" s="32"/>
      <c r="H25" s="94">
        <f>-E25</f>
        <v>499677.78360000008</v>
      </c>
      <c r="I25" s="94"/>
      <c r="J25" s="94"/>
      <c r="K25" s="32"/>
      <c r="L25" s="32"/>
      <c r="M25" s="94">
        <f t="shared" si="0"/>
        <v>0</v>
      </c>
    </row>
    <row r="26" spans="1:13" ht="13.8">
      <c r="A26" s="21">
        <f ca="1">+'Total Transfer from Acctg'!B23</f>
        <v>242</v>
      </c>
      <c r="B26" s="22"/>
      <c r="C26" s="27" t="str">
        <f ca="1">+'Total Transfer from Acctg'!D23</f>
        <v>Miscellaneous Current and Accrued Liabilities (W/C)</v>
      </c>
      <c r="E26" s="94">
        <f ca="1">+'KPCo Juris Factors'!E29</f>
        <v>0</v>
      </c>
      <c r="F26" s="94"/>
      <c r="G26" s="32"/>
      <c r="H26" s="94">
        <f>-E26</f>
        <v>0</v>
      </c>
      <c r="I26" s="94"/>
      <c r="J26" s="94"/>
      <c r="K26" s="32"/>
      <c r="L26" s="32"/>
      <c r="M26" s="94">
        <f t="shared" si="0"/>
        <v>0</v>
      </c>
    </row>
    <row r="27" spans="1:13" ht="13.8">
      <c r="A27" s="21">
        <f ca="1">+'Total Transfer from Acctg'!B24</f>
        <v>242</v>
      </c>
      <c r="B27" s="22"/>
      <c r="C27" s="27" t="str">
        <f ca="1">+'Total Transfer from Acctg'!D24</f>
        <v>Miscellaneous Current and Accrued Liabilities (NSR)</v>
      </c>
      <c r="E27" s="94">
        <f ca="1">+'KPCo Juris Factors'!E30</f>
        <v>-65491.214459999988</v>
      </c>
      <c r="F27" s="94"/>
      <c r="G27" s="32"/>
      <c r="H27" s="94">
        <f>-E27</f>
        <v>65491.214459999988</v>
      </c>
      <c r="I27" s="94"/>
      <c r="J27" s="94"/>
      <c r="K27" s="32"/>
      <c r="L27" s="32"/>
      <c r="M27" s="94">
        <f t="shared" si="0"/>
        <v>0</v>
      </c>
    </row>
    <row r="28" spans="1:13" ht="13.8">
      <c r="A28" s="21">
        <f ca="1">+'Total Transfer from Acctg'!B25</f>
        <v>253</v>
      </c>
      <c r="B28" s="22"/>
      <c r="C28" s="27" t="str">
        <f ca="1">+'Total Transfer from Acctg'!D25</f>
        <v>Other Deferred Credits (NSR)</v>
      </c>
      <c r="E28" s="94">
        <f ca="1">+'KPCo Juris Factors'!E31</f>
        <v>-166999.78627999997</v>
      </c>
      <c r="F28" s="94"/>
      <c r="G28" s="32"/>
      <c r="H28" s="94">
        <f>-E28</f>
        <v>166999.78627999997</v>
      </c>
      <c r="I28" s="94"/>
      <c r="J28" s="94"/>
      <c r="K28" s="32"/>
      <c r="L28" s="32"/>
      <c r="M28" s="94">
        <f t="shared" si="0"/>
        <v>0</v>
      </c>
    </row>
    <row r="29" spans="1:13" ht="13.8">
      <c r="A29" s="21">
        <f ca="1">+'Total Transfer from Acctg'!B26</f>
        <v>282</v>
      </c>
      <c r="B29" s="22"/>
      <c r="C29" s="27" t="str">
        <f ca="1">+'Total Transfer from Acctg'!D26</f>
        <v>Accum. Deferred Income Taxes-Other Property</v>
      </c>
      <c r="E29" s="94">
        <f ca="1">+'KPCo Juris Factors'!E32</f>
        <v>-56660412.894800007</v>
      </c>
      <c r="F29" s="94"/>
      <c r="G29" s="32"/>
      <c r="H29" s="32"/>
      <c r="I29" s="32"/>
      <c r="J29" s="32"/>
      <c r="K29" s="32"/>
      <c r="L29" s="32"/>
      <c r="M29" s="94">
        <f>SUM(E29,G29:I29,K29)</f>
        <v>-56660412.894800007</v>
      </c>
    </row>
    <row r="30" spans="1:13" ht="13.8">
      <c r="A30" s="21">
        <f ca="1">+'Total Transfer from Acctg'!B27</f>
        <v>283</v>
      </c>
      <c r="B30" s="22"/>
      <c r="C30" s="27" t="str">
        <f ca="1">+'Total Transfer from Acctg'!D27</f>
        <v>Accum. Deferred Income Taxes-Other</v>
      </c>
      <c r="E30" s="95">
        <f ca="1">+'KPCo Juris Factors'!E33</f>
        <v>-487383.74400000001</v>
      </c>
      <c r="F30" s="96"/>
      <c r="G30" s="98"/>
      <c r="H30" s="98"/>
      <c r="I30" s="98"/>
      <c r="J30" s="32"/>
      <c r="K30" s="98"/>
      <c r="L30" s="32"/>
      <c r="M30" s="95">
        <f>SUM(E30,G30:I30,K30)</f>
        <v>-487383.74400000001</v>
      </c>
    </row>
    <row r="31" spans="1:13" ht="13.8">
      <c r="A31" s="35"/>
      <c r="E31" s="32"/>
      <c r="F31" s="32"/>
      <c r="G31" s="32"/>
      <c r="H31" s="32"/>
      <c r="I31" s="32"/>
      <c r="J31" s="32"/>
      <c r="K31" s="32"/>
      <c r="L31" s="32"/>
      <c r="M31" s="32"/>
    </row>
    <row r="32" spans="1:13" ht="13.8">
      <c r="A32" s="35"/>
      <c r="C32" s="31" t="s">
        <v>9</v>
      </c>
      <c r="E32" s="94">
        <f>SUM(E12:E30)</f>
        <v>200368438.87795973</v>
      </c>
      <c r="F32" s="94"/>
      <c r="G32" s="94">
        <f>SUM(G12:G30)</f>
        <v>1320038.4195000073</v>
      </c>
      <c r="H32" s="94">
        <f>SUM(H12:H30)</f>
        <v>-17347.792459999764</v>
      </c>
      <c r="I32" s="94">
        <f>SUM(I12:I30)</f>
        <v>1803830.31</v>
      </c>
      <c r="J32" s="32"/>
      <c r="K32" s="94">
        <f>SUM(K12:K30)</f>
        <v>-13202.25</v>
      </c>
      <c r="L32" s="32"/>
      <c r="M32" s="94">
        <f>SUM(M12:M30)</f>
        <v>203461757.56499973</v>
      </c>
    </row>
    <row r="33" spans="3:22">
      <c r="E33" s="41"/>
    </row>
    <row r="34" spans="3:22" ht="13.8"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3:22" ht="13.8">
      <c r="C35" s="32" t="s">
        <v>182</v>
      </c>
      <c r="D35" s="32"/>
      <c r="E35" s="94">
        <f>+M32</f>
        <v>203461757.56499973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3:22" ht="13.8">
      <c r="C36" s="32" t="s">
        <v>291</v>
      </c>
      <c r="D36" s="32"/>
      <c r="E36" s="99">
        <f ca="1">'KPCo ROC'!H24</f>
        <v>0.11011342062193126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</row>
    <row r="37" spans="3:22" ht="13.8">
      <c r="C37" s="32"/>
      <c r="D37" s="32"/>
      <c r="E37" s="32"/>
      <c r="F37" s="32"/>
      <c r="G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3:22" ht="13.8">
      <c r="C38" s="32" t="s">
        <v>183</v>
      </c>
      <c r="D38" s="32"/>
      <c r="E38" s="94">
        <f>ROUND(E35*E36,2)</f>
        <v>22403870.09</v>
      </c>
      <c r="F38" s="32"/>
      <c r="G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3:22" ht="13.8">
      <c r="C39" s="32" t="s">
        <v>184</v>
      </c>
      <c r="D39" s="32"/>
      <c r="E39" s="94">
        <f ca="1">+'KPCo Juris Factors'!E40</f>
        <v>14228613.513698544</v>
      </c>
      <c r="F39" s="32"/>
      <c r="G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</row>
    <row r="40" spans="3:22" ht="13.8">
      <c r="C40" s="32" t="s">
        <v>188</v>
      </c>
      <c r="D40" s="32"/>
      <c r="E40" s="94">
        <f ca="1">+'KPCo Juris Factors'!E39</f>
        <v>12857099.544060009</v>
      </c>
      <c r="F40" s="32"/>
      <c r="G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</row>
    <row r="41" spans="3:22" ht="13.8">
      <c r="C41" s="32" t="s">
        <v>185</v>
      </c>
      <c r="D41" s="32"/>
      <c r="E41" s="94">
        <f ca="1">+'KPCo Juris Factors'!E38</f>
        <v>49124924.253510021</v>
      </c>
      <c r="F41" s="32"/>
      <c r="G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</row>
    <row r="42" spans="3:22" ht="13.8">
      <c r="C42" s="32" t="s">
        <v>186</v>
      </c>
      <c r="D42" s="32"/>
      <c r="E42" s="95">
        <f ca="1">+'KPCo Juris Factors'!E41</f>
        <v>2211010.5713810502</v>
      </c>
      <c r="F42" s="32"/>
      <c r="G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</row>
    <row r="43" spans="3:22" ht="13.8">
      <c r="C43" s="32"/>
      <c r="D43" s="32"/>
      <c r="E43" s="96"/>
      <c r="F43" s="32"/>
      <c r="G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spans="3:22" ht="14.4" thickBot="1">
      <c r="C44" s="32"/>
      <c r="D44" s="32"/>
      <c r="E44" s="100"/>
      <c r="F44" s="32"/>
      <c r="G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</row>
    <row r="45" spans="3:22" ht="14.4" thickTop="1">
      <c r="C45" s="32"/>
      <c r="D45" s="32"/>
      <c r="E45" s="32"/>
      <c r="F45" s="32"/>
      <c r="G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</row>
    <row r="46" spans="3:22" ht="13.8"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</row>
    <row r="47" spans="3:22" ht="13.8"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</row>
    <row r="48" spans="3:22" ht="13.8"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</row>
    <row r="49" spans="3:22" ht="13.8"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</row>
    <row r="50" spans="3:22" ht="13.8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spans="3:22" ht="13.8"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</row>
    <row r="52" spans="3:22" ht="13.8"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</row>
    <row r="53" spans="3:22" ht="13.8"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</row>
    <row r="54" spans="3:22" ht="13.8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</row>
    <row r="55" spans="3:22" ht="13.8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</row>
  </sheetData>
  <mergeCells count="1">
    <mergeCell ref="G8:I8"/>
  </mergeCells>
  <phoneticPr fontId="8" type="noConversion"/>
  <printOptions horizontalCentered="1"/>
  <pageMargins left="0.25" right="0.25" top="0.5" bottom="0.5" header="0.25" footer="0.25"/>
  <pageSetup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M51"/>
  <sheetViews>
    <sheetView workbookViewId="0">
      <selection activeCell="E14" sqref="E14"/>
    </sheetView>
  </sheetViews>
  <sheetFormatPr defaultRowHeight="13.2" outlineLevelCol="1"/>
  <cols>
    <col min="1" max="1" width="10.44140625" bestFit="1" customWidth="1"/>
    <col min="2" max="2" width="2.6640625" customWidth="1"/>
    <col min="3" max="3" width="37" bestFit="1" customWidth="1"/>
    <col min="4" max="4" width="2.6640625" customWidth="1"/>
    <col min="5" max="6" width="16.5546875" bestFit="1" customWidth="1"/>
    <col min="7" max="7" width="15" bestFit="1" customWidth="1"/>
    <col min="8" max="8" width="14.5546875" bestFit="1" customWidth="1"/>
    <col min="9" max="9" width="14" hidden="1" customWidth="1" outlineLevel="1"/>
    <col min="10" max="10" width="13.5546875" hidden="1" customWidth="1" outlineLevel="1"/>
    <col min="11" max="11" width="11.33203125" hidden="1" customWidth="1" outlineLevel="1"/>
    <col min="12" max="12" width="14.5546875" bestFit="1" customWidth="1" collapsed="1"/>
    <col min="13" max="13" width="16.5546875" bestFit="1" customWidth="1"/>
  </cols>
  <sheetData>
    <row r="1" spans="1:12">
      <c r="A1" s="1" t="s">
        <v>0</v>
      </c>
    </row>
    <row r="2" spans="1:12">
      <c r="A2" s="1" t="s">
        <v>1</v>
      </c>
    </row>
    <row r="3" spans="1:12">
      <c r="A3" s="1" t="s">
        <v>2</v>
      </c>
    </row>
    <row r="4" spans="1:12">
      <c r="A4" s="1" t="s">
        <v>237</v>
      </c>
    </row>
    <row r="7" spans="1:12" ht="15.6">
      <c r="E7" s="196" t="s">
        <v>161</v>
      </c>
      <c r="F7" s="196"/>
      <c r="G7" s="196"/>
      <c r="H7" s="196"/>
      <c r="I7" s="196"/>
      <c r="J7" s="196"/>
      <c r="K7" s="196"/>
      <c r="L7" s="196"/>
    </row>
    <row r="8" spans="1:12" ht="15.6">
      <c r="E8" s="197" t="s">
        <v>160</v>
      </c>
      <c r="F8" s="197"/>
      <c r="G8" s="197"/>
      <c r="H8" s="197"/>
      <c r="I8" s="197"/>
      <c r="J8" s="197"/>
      <c r="K8" s="197"/>
      <c r="L8" s="197"/>
    </row>
    <row r="10" spans="1:12" s="74" customFormat="1">
      <c r="E10" s="195" t="s">
        <v>134</v>
      </c>
      <c r="F10" s="195"/>
      <c r="G10" s="195" t="s">
        <v>135</v>
      </c>
      <c r="H10" s="195"/>
      <c r="I10" s="195" t="s">
        <v>136</v>
      </c>
      <c r="J10" s="195"/>
      <c r="K10" s="195"/>
      <c r="L10" s="75" t="s">
        <v>244</v>
      </c>
    </row>
    <row r="11" spans="1:12" s="74" customFormat="1">
      <c r="E11" s="76" t="s">
        <v>137</v>
      </c>
      <c r="F11" s="76"/>
      <c r="G11" s="76"/>
      <c r="H11" s="76" t="s">
        <v>138</v>
      </c>
      <c r="I11" s="76" t="s">
        <v>139</v>
      </c>
      <c r="J11" s="76" t="s">
        <v>140</v>
      </c>
      <c r="K11" s="76" t="s">
        <v>141</v>
      </c>
      <c r="L11" s="76"/>
    </row>
    <row r="12" spans="1:12" s="74" customFormat="1">
      <c r="E12" s="77" t="s">
        <v>142</v>
      </c>
      <c r="F12" s="77" t="s">
        <v>142</v>
      </c>
      <c r="G12" s="77" t="s">
        <v>143</v>
      </c>
      <c r="H12" s="77" t="s">
        <v>144</v>
      </c>
      <c r="I12" s="77" t="s">
        <v>145</v>
      </c>
      <c r="J12" s="77" t="s">
        <v>146</v>
      </c>
      <c r="K12" s="77" t="s">
        <v>147</v>
      </c>
      <c r="L12" s="77" t="s">
        <v>9</v>
      </c>
    </row>
    <row r="13" spans="1:12" s="74" customFormat="1">
      <c r="B13" s="79"/>
      <c r="C13" s="79"/>
      <c r="D13" s="79"/>
      <c r="E13" s="78"/>
      <c r="F13" s="80"/>
    </row>
    <row r="14" spans="1:12" s="74" customFormat="1">
      <c r="C14" s="74" t="s">
        <v>148</v>
      </c>
      <c r="E14" s="151">
        <v>0.45833299999999999</v>
      </c>
      <c r="F14" s="80">
        <v>0.43348599999999998</v>
      </c>
      <c r="G14" s="151">
        <v>5.6138E-2</v>
      </c>
      <c r="H14" s="151">
        <v>3.3591999999999997E-2</v>
      </c>
      <c r="I14" s="151">
        <v>1.5632810287469708E-2</v>
      </c>
      <c r="J14" s="151">
        <v>3.6641381374349757E-3</v>
      </c>
      <c r="K14" s="90">
        <v>9.6461023321311621E-5</v>
      </c>
      <c r="L14" s="90">
        <v>1.8450000000000001E-2</v>
      </c>
    </row>
    <row r="15" spans="1:12" s="74" customFormat="1">
      <c r="C15" s="74" t="s">
        <v>149</v>
      </c>
      <c r="E15" s="81">
        <v>0.46528599999999998</v>
      </c>
      <c r="F15" s="89">
        <v>0.421186</v>
      </c>
      <c r="G15" s="90">
        <v>5.8020000000000002E-2</v>
      </c>
      <c r="H15" s="90">
        <v>3.3071000000000003E-2</v>
      </c>
      <c r="I15" s="90">
        <v>1.8936999999999999E-2</v>
      </c>
      <c r="J15" s="90">
        <v>3.9439999999999996E-3</v>
      </c>
      <c r="K15" s="90">
        <v>8.7799999999999998E-4</v>
      </c>
      <c r="L15" s="90">
        <v>2.2438E-2</v>
      </c>
    </row>
    <row r="16" spans="1:12" s="74" customFormat="1">
      <c r="E16" s="81"/>
      <c r="F16" s="89"/>
      <c r="G16" s="90"/>
      <c r="H16" s="90"/>
      <c r="I16" s="90"/>
      <c r="J16" s="90"/>
      <c r="K16" s="90"/>
      <c r="L16" s="90"/>
    </row>
    <row r="17" spans="1:13" s="74" customFormat="1">
      <c r="E17" s="81"/>
      <c r="F17" s="89"/>
      <c r="G17" s="90"/>
      <c r="H17" s="90"/>
      <c r="I17" s="90"/>
      <c r="J17" s="90"/>
      <c r="K17" s="90"/>
      <c r="L17" s="90"/>
    </row>
    <row r="18" spans="1:13" s="74" customFormat="1" ht="15.6">
      <c r="B18" s="91"/>
      <c r="C18" s="91"/>
      <c r="D18" s="91"/>
      <c r="E18" s="197" t="s">
        <v>162</v>
      </c>
      <c r="F18" s="197"/>
      <c r="G18" s="197"/>
      <c r="H18" s="197"/>
      <c r="I18" s="197"/>
      <c r="J18" s="197"/>
      <c r="K18" s="197"/>
      <c r="L18" s="197"/>
      <c r="M18" s="197"/>
    </row>
    <row r="20" spans="1:13">
      <c r="E20" s="195" t="s">
        <v>134</v>
      </c>
      <c r="F20" s="195"/>
      <c r="G20" s="195" t="s">
        <v>135</v>
      </c>
      <c r="H20" s="195"/>
      <c r="I20" s="195" t="s">
        <v>136</v>
      </c>
      <c r="J20" s="195"/>
      <c r="K20" s="195"/>
      <c r="L20" s="75" t="s">
        <v>244</v>
      </c>
      <c r="M20" s="85" t="s">
        <v>10</v>
      </c>
    </row>
    <row r="21" spans="1:13">
      <c r="E21" s="76" t="s">
        <v>137</v>
      </c>
      <c r="F21" s="76"/>
      <c r="G21" s="76"/>
      <c r="H21" s="76" t="s">
        <v>138</v>
      </c>
      <c r="I21" s="76" t="s">
        <v>139</v>
      </c>
      <c r="J21" s="76" t="s">
        <v>140</v>
      </c>
      <c r="K21" s="76" t="s">
        <v>141</v>
      </c>
      <c r="L21" s="76"/>
    </row>
    <row r="22" spans="1:13">
      <c r="A22" s="18" t="s">
        <v>7</v>
      </c>
      <c r="B22" s="1"/>
      <c r="C22" s="19" t="s">
        <v>8</v>
      </c>
      <c r="E22" s="84" t="s">
        <v>142</v>
      </c>
      <c r="F22" s="84" t="s">
        <v>142</v>
      </c>
      <c r="G22" s="84" t="s">
        <v>143</v>
      </c>
      <c r="H22" s="84" t="s">
        <v>144</v>
      </c>
      <c r="I22" s="84" t="s">
        <v>145</v>
      </c>
      <c r="J22" s="84" t="s">
        <v>146</v>
      </c>
      <c r="K22" s="84" t="s">
        <v>147</v>
      </c>
      <c r="L22" s="84" t="s">
        <v>9</v>
      </c>
      <c r="M22" s="87" t="s">
        <v>9</v>
      </c>
    </row>
    <row r="23" spans="1:13" ht="13.8">
      <c r="A23" s="21" t="str">
        <f ca="1">+'Total Transfer from Acctg'!B10</f>
        <v>101-106, 114</v>
      </c>
      <c r="B23" s="22"/>
      <c r="C23" s="23" t="str">
        <f ca="1">+'Total Transfer from Acctg'!D10</f>
        <v>Utility Plant</v>
      </c>
      <c r="E23" s="41">
        <f>+E$14*$M23</f>
        <v>1094026183.2606819</v>
      </c>
      <c r="F23" s="41">
        <f t="shared" ref="F23:L40" si="0">+F$14*$M23</f>
        <v>1034717190.5076439</v>
      </c>
      <c r="G23" s="41">
        <f t="shared" si="0"/>
        <v>133999607.001652</v>
      </c>
      <c r="H23" s="41">
        <f t="shared" si="0"/>
        <v>80183027.510767996</v>
      </c>
      <c r="I23" s="41">
        <f t="shared" si="0"/>
        <v>37315017.187151723</v>
      </c>
      <c r="J23" s="41">
        <f t="shared" si="0"/>
        <v>8746180.3130865339</v>
      </c>
      <c r="K23" s="41">
        <f t="shared" si="0"/>
        <v>230249.37147801748</v>
      </c>
      <c r="L23" s="41">
        <f t="shared" si="0"/>
        <v>44039558.7513</v>
      </c>
      <c r="M23" s="41">
        <f ca="1">+'Total Transfer from Acctg'!L10</f>
        <v>2386967954</v>
      </c>
    </row>
    <row r="24" spans="1:13" ht="13.8">
      <c r="A24" s="21" t="str">
        <f ca="1">+'Total Transfer from Acctg'!B11</f>
        <v>108, 111, 115</v>
      </c>
      <c r="B24" s="22"/>
      <c r="C24" s="23" t="str">
        <f ca="1">+'Total Transfer from Acctg'!D11</f>
        <v>Accum Prov for Depreciation &amp; Depletion - Utility</v>
      </c>
      <c r="E24" s="41">
        <f t="shared" ref="E24:E40" si="1">+E$14*$M24</f>
        <v>-267739294.48162147</v>
      </c>
      <c r="F24" s="41">
        <f t="shared" si="0"/>
        <v>-253224698.65285757</v>
      </c>
      <c r="G24" s="41">
        <f t="shared" si="0"/>
        <v>-32793511.51588314</v>
      </c>
      <c r="H24" s="41">
        <f t="shared" si="0"/>
        <v>-19623065.282723758</v>
      </c>
      <c r="I24" s="41">
        <f t="shared" si="0"/>
        <v>-9132045.0352302231</v>
      </c>
      <c r="J24" s="41">
        <f t="shared" si="0"/>
        <v>-2140438.8507919852</v>
      </c>
      <c r="K24" s="41">
        <f t="shared" si="0"/>
        <v>-56348.56388046073</v>
      </c>
      <c r="L24" s="41">
        <f t="shared" si="0"/>
        <v>-10777731.438028499</v>
      </c>
      <c r="M24" s="41">
        <f ca="1">+'Total Transfer from Acctg'!L11</f>
        <v>-584158885.52999997</v>
      </c>
    </row>
    <row r="25" spans="1:13" ht="13.8">
      <c r="A25" s="21">
        <f ca="1">+'Total Transfer from Acctg'!B12</f>
        <v>107</v>
      </c>
      <c r="B25" s="22"/>
      <c r="C25" s="23" t="str">
        <f ca="1">+'Total Transfer from Acctg'!D12</f>
        <v>Construction Work in Progress</v>
      </c>
      <c r="E25" s="41">
        <f t="shared" si="1"/>
        <v>13553442.940443419</v>
      </c>
      <c r="F25" s="41">
        <f t="shared" si="0"/>
        <v>12818688.08591364</v>
      </c>
      <c r="G25" s="41">
        <f t="shared" si="0"/>
        <v>1660066.3268641199</v>
      </c>
      <c r="H25" s="41">
        <f t="shared" si="0"/>
        <v>993354.7339060799</v>
      </c>
      <c r="I25" s="41">
        <f t="shared" si="0"/>
        <v>462280.48652398493</v>
      </c>
      <c r="J25" s="41">
        <f t="shared" si="0"/>
        <v>108352.8508128971</v>
      </c>
      <c r="K25" s="41">
        <f t="shared" si="0"/>
        <v>2852.4652939286043</v>
      </c>
      <c r="L25" s="41">
        <f t="shared" si="0"/>
        <v>545588.081703</v>
      </c>
      <c r="M25" s="41">
        <f ca="1">+'Total Transfer from Acctg'!L12</f>
        <v>29571169.739999998</v>
      </c>
    </row>
    <row r="26" spans="1:13" ht="13.8">
      <c r="A26" s="21">
        <f ca="1">+'Total Transfer from Acctg'!B13</f>
        <v>151</v>
      </c>
      <c r="B26" s="22"/>
      <c r="C26" s="23" t="str">
        <f ca="1">+'Total Transfer from Acctg'!D13</f>
        <v>Fuel Stock</v>
      </c>
      <c r="E26" s="41">
        <f>+E$15*$M26</f>
        <v>12886378.27770062</v>
      </c>
      <c r="F26" s="41">
        <f t="shared" ref="F26:L26" si="2">+F$15*$M26</f>
        <v>11665002.00150362</v>
      </c>
      <c r="G26" s="41">
        <f t="shared" si="2"/>
        <v>1606899.1280034001</v>
      </c>
      <c r="H26" s="41">
        <f t="shared" si="2"/>
        <v>915921.4247190702</v>
      </c>
      <c r="I26" s="41">
        <f t="shared" si="2"/>
        <v>524471.71297829004</v>
      </c>
      <c r="J26" s="41">
        <f t="shared" si="2"/>
        <v>109231.47467847999</v>
      </c>
      <c r="K26" s="41">
        <f t="shared" si="2"/>
        <v>24316.743095260001</v>
      </c>
      <c r="L26" s="41">
        <f t="shared" si="2"/>
        <v>621434.03368046007</v>
      </c>
      <c r="M26" s="41">
        <f ca="1">+'Total Transfer from Acctg'!L13</f>
        <v>27695607.170000002</v>
      </c>
    </row>
    <row r="27" spans="1:13" ht="13.8">
      <c r="A27" s="21">
        <f ca="1">+'Total Transfer from Acctg'!B14</f>
        <v>154</v>
      </c>
      <c r="B27" s="22"/>
      <c r="C27" s="23" t="str">
        <f ca="1">+'Total Transfer from Acctg'!D14</f>
        <v>Plant Materials and Operating Supplies</v>
      </c>
      <c r="E27" s="41">
        <f t="shared" si="1"/>
        <v>9394369.8810593598</v>
      </c>
      <c r="F27" s="41">
        <f t="shared" si="0"/>
        <v>8885085.3468131199</v>
      </c>
      <c r="G27" s="41">
        <f t="shared" si="0"/>
        <v>1150650.5889449602</v>
      </c>
      <c r="H27" s="41">
        <f t="shared" si="0"/>
        <v>688529.24193664</v>
      </c>
      <c r="I27" s="41">
        <f t="shared" si="0"/>
        <v>320422.92857141065</v>
      </c>
      <c r="J27" s="41">
        <f t="shared" si="0"/>
        <v>75103.186893285194</v>
      </c>
      <c r="K27" s="41">
        <f t="shared" si="0"/>
        <v>1977.1444172378915</v>
      </c>
      <c r="L27" s="41">
        <f t="shared" si="0"/>
        <v>378166.36442400003</v>
      </c>
      <c r="M27" s="41">
        <f ca="1">+'Total Transfer from Acctg'!L14</f>
        <v>20496821.920000002</v>
      </c>
    </row>
    <row r="28" spans="1:13" ht="13.8">
      <c r="A28" s="21" t="str">
        <f ca="1">+'Total Transfer from Acctg'!B15</f>
        <v>158.1, 158.2</v>
      </c>
      <c r="B28" s="22"/>
      <c r="C28" s="23" t="str">
        <f ca="1">+'Total Transfer from Acctg'!D15</f>
        <v>Allowances</v>
      </c>
      <c r="E28" s="41">
        <f>+E$15*$M28</f>
        <v>4985557.4500396</v>
      </c>
      <c r="F28" s="41">
        <f t="shared" ref="F28:L28" si="3">+F$15*$M28</f>
        <v>4513024.2477796003</v>
      </c>
      <c r="G28" s="41">
        <f t="shared" si="3"/>
        <v>621686.53957200004</v>
      </c>
      <c r="H28" s="41">
        <f t="shared" si="3"/>
        <v>354357.04154060001</v>
      </c>
      <c r="I28" s="41">
        <f t="shared" si="3"/>
        <v>202910.68596819998</v>
      </c>
      <c r="J28" s="41">
        <f t="shared" si="3"/>
        <v>42260.112238399997</v>
      </c>
      <c r="K28" s="41">
        <f t="shared" si="3"/>
        <v>9407.8038907999999</v>
      </c>
      <c r="L28" s="41">
        <f t="shared" si="3"/>
        <v>240424.03610679999</v>
      </c>
      <c r="M28" s="41">
        <f ca="1">+'Total Transfer from Acctg'!L15</f>
        <v>10715038.6</v>
      </c>
    </row>
    <row r="29" spans="1:13" ht="13.8">
      <c r="A29" s="21">
        <f ca="1">+'Total Transfer from Acctg'!B16</f>
        <v>186</v>
      </c>
      <c r="B29" s="22"/>
      <c r="C29" s="23" t="str">
        <f ca="1">+'Total Transfer from Acctg'!D16</f>
        <v>Miscellaneous Deferred Debits (Property Taxes)</v>
      </c>
      <c r="E29" s="41">
        <f t="shared" si="1"/>
        <v>2576635.4677486001</v>
      </c>
      <c r="F29" s="41">
        <f t="shared" si="0"/>
        <v>2436951.7411412001</v>
      </c>
      <c r="G29" s="41">
        <f t="shared" si="0"/>
        <v>315594.03727959999</v>
      </c>
      <c r="H29" s="41">
        <f t="shared" si="0"/>
        <v>188845.96708639999</v>
      </c>
      <c r="I29" s="41">
        <f t="shared" si="0"/>
        <v>87883.816891386043</v>
      </c>
      <c r="J29" s="41">
        <f t="shared" si="0"/>
        <v>20598.883963505254</v>
      </c>
      <c r="K29" s="41">
        <f t="shared" si="0"/>
        <v>542.28016299288163</v>
      </c>
      <c r="L29" s="41">
        <f t="shared" si="0"/>
        <v>103721.36499000002</v>
      </c>
      <c r="M29" s="41">
        <f ca="1">+'Total Transfer from Acctg'!L16</f>
        <v>5621754.2000000002</v>
      </c>
    </row>
    <row r="30" spans="1:13" ht="13.8">
      <c r="A30" s="21">
        <f ca="1">+'Total Transfer from Acctg'!B17</f>
        <v>190</v>
      </c>
      <c r="B30" s="32"/>
      <c r="C30" s="23" t="str">
        <f ca="1">+'Total Transfer from Acctg'!D17</f>
        <v>Accumulated Deferred Income Tax (PPE-ARO)</v>
      </c>
      <c r="E30" s="41">
        <f t="shared" si="1"/>
        <v>6843983.6392203998</v>
      </c>
      <c r="F30" s="41">
        <f t="shared" si="0"/>
        <v>6472959.8170568002</v>
      </c>
      <c r="G30" s="41">
        <f t="shared" si="0"/>
        <v>838271.63555440004</v>
      </c>
      <c r="H30" s="41">
        <f t="shared" si="0"/>
        <v>501607.1249696</v>
      </c>
      <c r="I30" s="41">
        <f t="shared" si="0"/>
        <v>233434.41960862308</v>
      </c>
      <c r="J30" s="41">
        <f t="shared" si="0"/>
        <v>54714.152078180021</v>
      </c>
      <c r="K30" s="41">
        <f t="shared" si="0"/>
        <v>1440.3886812285264</v>
      </c>
      <c r="L30" s="41">
        <f t="shared" si="0"/>
        <v>275501.65086000005</v>
      </c>
      <c r="M30" s="41">
        <f ca="1">+'Total Transfer from Acctg'!L17</f>
        <v>14932338.800000001</v>
      </c>
    </row>
    <row r="31" spans="1:13" ht="13.8">
      <c r="A31" s="21">
        <f ca="1">+'Total Transfer from Acctg'!B18</f>
        <v>190</v>
      </c>
      <c r="B31" s="32"/>
      <c r="C31" s="23" t="str">
        <f ca="1">+'Total Transfer from Acctg'!D18</f>
        <v>Accumulated Deferred Income Tax (PPE)</v>
      </c>
      <c r="E31" s="41">
        <f t="shared" si="1"/>
        <v>-5293203.8503943998</v>
      </c>
      <c r="F31" s="41">
        <f t="shared" si="0"/>
        <v>-5006250.3993648002</v>
      </c>
      <c r="G31" s="41">
        <f t="shared" si="0"/>
        <v>-648327.47751840006</v>
      </c>
      <c r="H31" s="41">
        <f t="shared" si="0"/>
        <v>-387947.85394559999</v>
      </c>
      <c r="I31" s="41">
        <f t="shared" si="0"/>
        <v>-180540.46207914301</v>
      </c>
      <c r="J31" s="41">
        <f t="shared" si="0"/>
        <v>-42316.460079129756</v>
      </c>
      <c r="K31" s="41">
        <f t="shared" si="0"/>
        <v>-1114.0106866783556</v>
      </c>
      <c r="L31" s="41">
        <f t="shared" si="0"/>
        <v>-213075.66996000003</v>
      </c>
      <c r="M31" s="41">
        <f ca="1">+'Total Transfer from Acctg'!L18</f>
        <v>-11548816.800000001</v>
      </c>
    </row>
    <row r="32" spans="1:13" ht="13.8">
      <c r="A32" s="21">
        <f ca="1">+'Total Transfer from Acctg'!B19</f>
        <v>190</v>
      </c>
      <c r="B32" s="32"/>
      <c r="C32" s="23" t="str">
        <f ca="1">+'Total Transfer from Acctg'!D19</f>
        <v>Accumulated Deferred Income Tax</v>
      </c>
      <c r="E32" s="41">
        <f t="shared" si="1"/>
        <v>599780.24712919991</v>
      </c>
      <c r="F32" s="41">
        <f t="shared" si="0"/>
        <v>567265.15482639999</v>
      </c>
      <c r="G32" s="41">
        <f t="shared" si="0"/>
        <v>73462.882911199995</v>
      </c>
      <c r="H32" s="41">
        <f t="shared" si="0"/>
        <v>43958.907740799994</v>
      </c>
      <c r="I32" s="41">
        <f t="shared" si="0"/>
        <v>20457.289389030422</v>
      </c>
      <c r="J32" s="41">
        <f t="shared" si="0"/>
        <v>4794.9366019603131</v>
      </c>
      <c r="K32" s="41">
        <f t="shared" si="0"/>
        <v>126.23009123495757</v>
      </c>
      <c r="L32" s="41">
        <f t="shared" si="0"/>
        <v>24143.89878</v>
      </c>
      <c r="M32" s="41">
        <f ca="1">+'Total Transfer from Acctg'!L19</f>
        <v>1308612.3999999999</v>
      </c>
    </row>
    <row r="33" spans="1:13" ht="13.8">
      <c r="A33" s="21">
        <f ca="1">+'Total Transfer from Acctg'!B20</f>
        <v>230</v>
      </c>
      <c r="B33" s="22"/>
      <c r="C33" s="23" t="str">
        <f ca="1">+'Total Transfer from Acctg'!D20</f>
        <v>Asset Retirement Obligations</v>
      </c>
      <c r="E33" s="41">
        <f t="shared" si="1"/>
        <v>-19554237.927475709</v>
      </c>
      <c r="F33" s="41">
        <f t="shared" si="0"/>
        <v>-18494169.920624819</v>
      </c>
      <c r="G33" s="41">
        <f t="shared" si="0"/>
        <v>-2395061.6882760599</v>
      </c>
      <c r="H33" s="41">
        <f t="shared" si="0"/>
        <v>-1433163.1378490399</v>
      </c>
      <c r="I33" s="41">
        <f t="shared" si="0"/>
        <v>-666955.44906492135</v>
      </c>
      <c r="J33" s="41">
        <f t="shared" si="0"/>
        <v>-156326.1404667375</v>
      </c>
      <c r="K33" s="41">
        <f t="shared" si="0"/>
        <v>-4115.3960128393783</v>
      </c>
      <c r="L33" s="41">
        <f t="shared" si="0"/>
        <v>-787147.53195149999</v>
      </c>
      <c r="M33" s="41">
        <f ca="1">+'Total Transfer from Acctg'!L20</f>
        <v>-42663822.869999997</v>
      </c>
    </row>
    <row r="34" spans="1:13" ht="13.8">
      <c r="A34" s="21">
        <f ca="1">+'Total Transfer from Acctg'!B21</f>
        <v>228.2</v>
      </c>
      <c r="B34" s="32"/>
      <c r="C34" s="23" t="str">
        <f ca="1">+'Total Transfer from Acctg'!D21</f>
        <v>Accumulated Provision for Injuries and Damages</v>
      </c>
      <c r="E34" s="41">
        <f t="shared" si="1"/>
        <v>-53442.544465999999</v>
      </c>
      <c r="F34" s="41">
        <f t="shared" si="0"/>
        <v>-50545.334572</v>
      </c>
      <c r="G34" s="41">
        <f t="shared" si="0"/>
        <v>-6545.8030760000001</v>
      </c>
      <c r="H34" s="41">
        <f t="shared" si="0"/>
        <v>-3916.8943839999997</v>
      </c>
      <c r="I34" s="41">
        <f t="shared" si="0"/>
        <v>-1822.8169451395429</v>
      </c>
      <c r="J34" s="41">
        <f t="shared" si="0"/>
        <v>-427.24583510119305</v>
      </c>
      <c r="K34" s="41">
        <f t="shared" si="0"/>
        <v>-11.247548241311577</v>
      </c>
      <c r="L34" s="41">
        <f t="shared" si="0"/>
        <v>-2151.3069</v>
      </c>
      <c r="M34" s="41">
        <f ca="1">+'Total Transfer from Acctg'!L21</f>
        <v>-116602</v>
      </c>
    </row>
    <row r="35" spans="1:13" ht="13.8">
      <c r="A35" s="21">
        <f ca="1">+'Total Transfer from Acctg'!B22</f>
        <v>236</v>
      </c>
      <c r="B35" s="32"/>
      <c r="C35" s="23" t="str">
        <f ca="1">+'Total Transfer from Acctg'!D22</f>
        <v>Taxes Accrued (Property Taxes)</v>
      </c>
      <c r="E35" s="41">
        <f t="shared" si="1"/>
        <v>-1717757.1007212</v>
      </c>
      <c r="F35" s="41">
        <f t="shared" si="0"/>
        <v>-1624634.6096903998</v>
      </c>
      <c r="G35" s="41">
        <f t="shared" si="0"/>
        <v>-210396.0398232</v>
      </c>
      <c r="H35" s="41">
        <f t="shared" si="0"/>
        <v>-125897.32034879999</v>
      </c>
      <c r="I35" s="41">
        <f t="shared" si="0"/>
        <v>-58589.215429673437</v>
      </c>
      <c r="J35" s="41">
        <f t="shared" si="0"/>
        <v>-13732.590286107004</v>
      </c>
      <c r="K35" s="41">
        <f t="shared" si="0"/>
        <v>-361.52013438486057</v>
      </c>
      <c r="L35" s="41">
        <f t="shared" si="0"/>
        <v>-69147.581579999998</v>
      </c>
      <c r="M35" s="41">
        <f ca="1">+'Total Transfer from Acctg'!L22</f>
        <v>-3747836.4</v>
      </c>
    </row>
    <row r="36" spans="1:13" ht="13.8">
      <c r="A36" s="21">
        <f ca="1">+'Total Transfer from Acctg'!B23</f>
        <v>242</v>
      </c>
      <c r="B36" s="22"/>
      <c r="C36" s="23" t="str">
        <f ca="1">+'Total Transfer from Acctg'!D23</f>
        <v>Miscellaneous Current and Accrued Liabilities (W/C)</v>
      </c>
      <c r="E36" s="41">
        <f t="shared" si="1"/>
        <v>-1073273.3444369999</v>
      </c>
      <c r="F36" s="41">
        <f t="shared" si="0"/>
        <v>-1015089.397854</v>
      </c>
      <c r="G36" s="41">
        <f t="shared" si="0"/>
        <v>-131457.73708200001</v>
      </c>
      <c r="H36" s="41">
        <f t="shared" si="0"/>
        <v>-78662.016887999998</v>
      </c>
      <c r="I36" s="41">
        <f t="shared" si="0"/>
        <v>-36607.17988925465</v>
      </c>
      <c r="J36" s="41">
        <f t="shared" si="0"/>
        <v>-8580.2719709119701</v>
      </c>
      <c r="K36" s="41">
        <f t="shared" si="0"/>
        <v>-225.88171724025889</v>
      </c>
      <c r="L36" s="41">
        <f t="shared" si="0"/>
        <v>-43204.162049999999</v>
      </c>
      <c r="M36" s="41">
        <f ca="1">+'Total Transfer from Acctg'!L23</f>
        <v>-2341689</v>
      </c>
    </row>
    <row r="37" spans="1:13" ht="13.8">
      <c r="A37" s="21">
        <f ca="1">+'Total Transfer from Acctg'!B24</f>
        <v>242</v>
      </c>
      <c r="B37" s="22"/>
      <c r="C37" s="23" t="str">
        <f ca="1">+'Total Transfer from Acctg'!D24</f>
        <v>Miscellaneous Current and Accrued Liabilities (NSR)</v>
      </c>
      <c r="E37" s="41">
        <f t="shared" si="1"/>
        <v>-206172.79963937</v>
      </c>
      <c r="F37" s="41">
        <f t="shared" si="0"/>
        <v>-194995.82666853999</v>
      </c>
      <c r="G37" s="41">
        <f t="shared" si="0"/>
        <v>-25252.662640820003</v>
      </c>
      <c r="H37" s="41">
        <f t="shared" si="0"/>
        <v>-15110.75284888</v>
      </c>
      <c r="I37" s="41">
        <f t="shared" si="0"/>
        <v>-7032.1365976239422</v>
      </c>
      <c r="J37" s="41">
        <f t="shared" si="0"/>
        <v>-1648.2461835834549</v>
      </c>
      <c r="K37" s="41">
        <f t="shared" si="0"/>
        <v>-43.391244431959684</v>
      </c>
      <c r="L37" s="41">
        <f t="shared" si="0"/>
        <v>-8299.398370500001</v>
      </c>
      <c r="M37" s="41">
        <f ca="1">+'Total Transfer from Acctg'!L24</f>
        <v>-449831.89</v>
      </c>
    </row>
    <row r="38" spans="1:13" ht="13.8">
      <c r="A38" s="21">
        <f ca="1">+'Total Transfer from Acctg'!B25</f>
        <v>253</v>
      </c>
      <c r="B38" s="22"/>
      <c r="C38" s="23" t="str">
        <f ca="1">+'Total Transfer from Acctg'!D25</f>
        <v>Other Deferred Credits (NSR)</v>
      </c>
      <c r="E38" s="41">
        <f t="shared" si="1"/>
        <v>-525731.79348265997</v>
      </c>
      <c r="F38" s="41">
        <f t="shared" si="0"/>
        <v>-497230.99194172001</v>
      </c>
      <c r="G38" s="41">
        <f t="shared" si="0"/>
        <v>-64393.20629876</v>
      </c>
      <c r="H38" s="41">
        <f t="shared" si="0"/>
        <v>-38531.771455839997</v>
      </c>
      <c r="I38" s="41">
        <f t="shared" si="0"/>
        <v>-17931.646618518909</v>
      </c>
      <c r="J38" s="41">
        <f t="shared" si="0"/>
        <v>-4202.9570521038268</v>
      </c>
      <c r="K38" s="41">
        <f t="shared" si="0"/>
        <v>-110.64581165197761</v>
      </c>
      <c r="L38" s="41">
        <f t="shared" si="0"/>
        <v>-21163.109769000002</v>
      </c>
      <c r="M38" s="41">
        <f ca="1">+'Total Transfer from Acctg'!L25</f>
        <v>-1147052.02</v>
      </c>
    </row>
    <row r="39" spans="1:13" ht="13.8">
      <c r="A39" s="21">
        <f ca="1">+'Total Transfer from Acctg'!B26</f>
        <v>282</v>
      </c>
      <c r="B39" s="22"/>
      <c r="C39" s="23" t="str">
        <f ca="1">+'Total Transfer from Acctg'!D26</f>
        <v>Accum. Deferred Income Taxes-Other Property</v>
      </c>
      <c r="E39" s="41">
        <f t="shared" si="1"/>
        <v>-179545796.0544776</v>
      </c>
      <c r="F39" s="41">
        <f t="shared" si="0"/>
        <v>-169812317.5692592</v>
      </c>
      <c r="G39" s="41">
        <f t="shared" si="0"/>
        <v>-21991307.409473598</v>
      </c>
      <c r="H39" s="41">
        <f t="shared" si="0"/>
        <v>-13159214.765382398</v>
      </c>
      <c r="I39" s="41">
        <f t="shared" si="0"/>
        <v>-6123943.4377022283</v>
      </c>
      <c r="J39" s="41">
        <f t="shared" si="0"/>
        <v>-1435376.8957053791</v>
      </c>
      <c r="K39" s="41">
        <f t="shared" si="0"/>
        <v>-37787.310144489755</v>
      </c>
      <c r="L39" s="41">
        <f t="shared" si="0"/>
        <v>-7227539.6648400007</v>
      </c>
      <c r="M39" s="41">
        <f ca="1">+'Total Transfer from Acctg'!L26</f>
        <v>-391736567.19999999</v>
      </c>
    </row>
    <row r="40" spans="1:13" ht="13.8">
      <c r="A40" s="21">
        <f ca="1">+'Total Transfer from Acctg'!B27</f>
        <v>283</v>
      </c>
      <c r="B40" s="22"/>
      <c r="C40" s="23" t="str">
        <f ca="1">+'Total Transfer from Acctg'!D27</f>
        <v>Accum. Deferred Income Taxes-Other</v>
      </c>
      <c r="E40" s="71">
        <f t="shared" si="1"/>
        <v>-1718869.291579</v>
      </c>
      <c r="F40" s="71">
        <f t="shared" si="0"/>
        <v>-1625686.506818</v>
      </c>
      <c r="G40" s="71">
        <f t="shared" si="0"/>
        <v>-210532.26429399999</v>
      </c>
      <c r="H40" s="71">
        <f t="shared" si="0"/>
        <v>-125978.83469599999</v>
      </c>
      <c r="I40" s="71">
        <f t="shared" si="0"/>
        <v>-58627.150007117008</v>
      </c>
      <c r="J40" s="71">
        <f t="shared" si="0"/>
        <v>-13741.481683711305</v>
      </c>
      <c r="K40" s="71">
        <f t="shared" si="0"/>
        <v>-361.75420670405208</v>
      </c>
      <c r="L40" s="71">
        <f t="shared" si="0"/>
        <v>-69192.352350000001</v>
      </c>
      <c r="M40" s="86">
        <f ca="1">+'Total Transfer from Acctg'!L27</f>
        <v>-3750263</v>
      </c>
    </row>
    <row r="41" spans="1:13">
      <c r="A41" s="35"/>
    </row>
    <row r="42" spans="1:13" ht="13.8">
      <c r="A42" s="35"/>
      <c r="C42" s="31" t="s">
        <v>9</v>
      </c>
      <c r="E42" s="41">
        <f t="shared" ref="E42:L42" si="4">SUM(E23:E40)</f>
        <v>667438551.97572875</v>
      </c>
      <c r="F42" s="41">
        <f t="shared" si="4"/>
        <v>630530547.69302726</v>
      </c>
      <c r="G42" s="41">
        <f t="shared" si="4"/>
        <v>81789452.336415708</v>
      </c>
      <c r="H42" s="41">
        <f t="shared" si="4"/>
        <v>48878113.322144888</v>
      </c>
      <c r="I42" s="41">
        <f t="shared" si="4"/>
        <v>22882783.997518808</v>
      </c>
      <c r="J42" s="41">
        <f t="shared" si="4"/>
        <v>5344444.7702984894</v>
      </c>
      <c r="K42" s="41">
        <f t="shared" si="4"/>
        <v>170432.7057235777</v>
      </c>
      <c r="L42" s="41">
        <f t="shared" si="4"/>
        <v>27009885.966044761</v>
      </c>
      <c r="M42" s="41">
        <f>SUM(M23:M40)</f>
        <v>1455647930.1200001</v>
      </c>
    </row>
    <row r="46" spans="1:13" ht="13.8">
      <c r="A46" s="101" t="str">
        <f ca="1">+'Total Transfer from Acctg'!B36</f>
        <v>501, 502, 509</v>
      </c>
      <c r="C46" s="101" t="str">
        <f ca="1">+'Total Transfer from Acctg'!D36</f>
        <v>Fuel (net of Defd Fuel), Allowances, Chemicals</v>
      </c>
      <c r="E46" s="41">
        <f>+E$15*$M46</f>
        <v>161938407.16091153</v>
      </c>
      <c r="F46" s="41">
        <f t="shared" ref="F46:L46" si="5">+F$15*$M46</f>
        <v>146589817.78621253</v>
      </c>
      <c r="G46" s="41">
        <f t="shared" si="5"/>
        <v>20193314.1841278</v>
      </c>
      <c r="H46" s="41">
        <f t="shared" si="5"/>
        <v>11510049.86872269</v>
      </c>
      <c r="I46" s="41">
        <f t="shared" si="5"/>
        <v>6590844.3761604298</v>
      </c>
      <c r="J46" s="41">
        <f t="shared" si="5"/>
        <v>1372672.0293381598</v>
      </c>
      <c r="K46" s="41">
        <f t="shared" si="5"/>
        <v>305579.62519241998</v>
      </c>
      <c r="L46" s="41">
        <f t="shared" si="5"/>
        <v>7809334.4306008192</v>
      </c>
      <c r="M46" s="41">
        <f ca="1">+'Total Transfer from Acctg'!L36</f>
        <v>348040575.38999999</v>
      </c>
    </row>
    <row r="47" spans="1:13" ht="13.8">
      <c r="A47" s="101">
        <f ca="1">+'Total Transfer from Acctg'!B37</f>
        <v>403</v>
      </c>
      <c r="C47" s="101" t="str">
        <f ca="1">+'Total Transfer from Acctg'!D37</f>
        <v>Depreciation Expense</v>
      </c>
      <c r="E47" s="41">
        <f t="shared" ref="E47:L49" si="6">+E$14*$M47</f>
        <v>37019158.654872611</v>
      </c>
      <c r="F47" s="41">
        <f t="shared" si="6"/>
        <v>35012288.027844623</v>
      </c>
      <c r="G47" s="41">
        <f t="shared" si="6"/>
        <v>4534217.5417594602</v>
      </c>
      <c r="H47" s="41">
        <f t="shared" si="6"/>
        <v>2713196.6878546397</v>
      </c>
      <c r="I47" s="41">
        <f t="shared" si="6"/>
        <v>1262648.5202971767</v>
      </c>
      <c r="J47" s="41">
        <f t="shared" si="6"/>
        <v>295949.2575116232</v>
      </c>
      <c r="K47" s="41">
        <f t="shared" si="6"/>
        <v>7791.0731418924706</v>
      </c>
      <c r="L47" s="41">
        <f t="shared" si="6"/>
        <v>1490190.4885365001</v>
      </c>
      <c r="M47" s="41">
        <f ca="1">+'Total Transfer from Acctg'!L37</f>
        <v>80769132.170000002</v>
      </c>
    </row>
    <row r="48" spans="1:13" ht="13.8">
      <c r="A48" s="101" t="str">
        <f ca="1">+'Total Transfer from Acctg'!B38</f>
        <v>5xx, 9xx</v>
      </c>
      <c r="C48" s="101" t="str">
        <f ca="1">+'Total Transfer from Acctg'!D38</f>
        <v>Non-Fuel, Non-Purch Power O&amp;M</v>
      </c>
      <c r="E48" s="41">
        <f t="shared" si="6"/>
        <v>39418917.574175462</v>
      </c>
      <c r="F48" s="41">
        <f t="shared" si="6"/>
        <v>37281951.994639322</v>
      </c>
      <c r="G48" s="41">
        <f t="shared" si="6"/>
        <v>4828147.2090795599</v>
      </c>
      <c r="H48" s="41">
        <f t="shared" si="6"/>
        <v>2889079.07384304</v>
      </c>
      <c r="I48" s="41">
        <f t="shared" si="6"/>
        <v>1344499.4363802969</v>
      </c>
      <c r="J48" s="41">
        <f t="shared" si="6"/>
        <v>315134.10385013104</v>
      </c>
      <c r="K48" s="41">
        <f t="shared" si="6"/>
        <v>8296.127766107611</v>
      </c>
      <c r="L48" s="41">
        <f t="shared" si="6"/>
        <v>1586791.7632890001</v>
      </c>
      <c r="M48" s="41">
        <f ca="1">+'Total Transfer from Acctg'!L38</f>
        <v>86004973.620000005</v>
      </c>
    </row>
    <row r="49" spans="1:13" ht="13.8">
      <c r="A49" s="101">
        <f ca="1">+'Total Transfer from Acctg'!B39</f>
        <v>408.1</v>
      </c>
      <c r="C49" s="101" t="str">
        <f ca="1">+'Total Transfer from Acctg'!D39</f>
        <v>Taxes Other Than Income Taxes</v>
      </c>
      <c r="E49" s="41">
        <f t="shared" si="6"/>
        <v>6593414.2164528398</v>
      </c>
      <c r="F49" s="41">
        <f t="shared" si="6"/>
        <v>6235974.18259928</v>
      </c>
      <c r="G49" s="41">
        <f t="shared" si="6"/>
        <v>807581.14140424004</v>
      </c>
      <c r="H49" s="41">
        <f t="shared" si="6"/>
        <v>483242.46859615995</v>
      </c>
      <c r="I49" s="41">
        <f t="shared" si="6"/>
        <v>224888.00412039497</v>
      </c>
      <c r="J49" s="41">
        <f t="shared" si="6"/>
        <v>52710.977578334525</v>
      </c>
      <c r="K49" s="41">
        <f t="shared" si="6"/>
        <v>1387.6536982943078</v>
      </c>
      <c r="L49" s="41">
        <f t="shared" si="6"/>
        <v>265415.08530600002</v>
      </c>
      <c r="M49" s="41">
        <f ca="1">+'Total Transfer from Acctg'!L39</f>
        <v>14385641.48</v>
      </c>
    </row>
    <row r="50" spans="1:13" ht="13.8">
      <c r="A50" s="101"/>
      <c r="C50" s="101"/>
    </row>
    <row r="51" spans="1:13" ht="13.8">
      <c r="A51" s="101"/>
      <c r="C51" s="101"/>
    </row>
  </sheetData>
  <mergeCells count="9">
    <mergeCell ref="E20:F20"/>
    <mergeCell ref="G20:H20"/>
    <mergeCell ref="I20:K20"/>
    <mergeCell ref="E7:L7"/>
    <mergeCell ref="E8:L8"/>
    <mergeCell ref="E18:M18"/>
    <mergeCell ref="E10:F10"/>
    <mergeCell ref="G10:H10"/>
    <mergeCell ref="I10:K10"/>
  </mergeCells>
  <phoneticPr fontId="8" type="noConversion"/>
  <printOptions horizontalCentered="1"/>
  <pageMargins left="0.25" right="0.25" top="1" bottom="1" header="0.5" footer="0.5"/>
  <pageSetup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  <pageSetUpPr fitToPage="1"/>
  </sheetPr>
  <dimension ref="A1:N93"/>
  <sheetViews>
    <sheetView workbookViewId="0">
      <selection activeCell="G16" sqref="G16"/>
    </sheetView>
  </sheetViews>
  <sheetFormatPr defaultRowHeight="13.2"/>
  <cols>
    <col min="1" max="1" width="18.5546875" customWidth="1"/>
    <col min="2" max="2" width="2.6640625" customWidth="1"/>
    <col min="3" max="3" width="37" bestFit="1" customWidth="1"/>
    <col min="4" max="4" width="2.6640625" customWidth="1"/>
    <col min="5" max="5" width="12.88671875" bestFit="1" customWidth="1"/>
    <col min="6" max="6" width="11.6640625" bestFit="1" customWidth="1"/>
    <col min="7" max="7" width="12.88671875" bestFit="1" customWidth="1"/>
  </cols>
  <sheetData>
    <row r="1" spans="1:14">
      <c r="A1" s="1" t="s">
        <v>0</v>
      </c>
    </row>
    <row r="2" spans="1:14">
      <c r="A2" s="1" t="s">
        <v>1</v>
      </c>
    </row>
    <row r="3" spans="1:14">
      <c r="A3" s="1" t="s">
        <v>2</v>
      </c>
    </row>
    <row r="4" spans="1:14">
      <c r="A4" s="1" t="s">
        <v>240</v>
      </c>
    </row>
    <row r="7" spans="1:14" ht="15.6">
      <c r="C7" s="198" t="s">
        <v>242</v>
      </c>
      <c r="D7" s="198"/>
      <c r="E7" s="198"/>
      <c r="F7" s="198"/>
      <c r="G7" s="198"/>
    </row>
    <row r="9" spans="1:14" ht="13.8">
      <c r="A9" s="32"/>
      <c r="B9" s="32"/>
      <c r="C9" s="32"/>
      <c r="D9" s="32"/>
      <c r="E9" s="199" t="s">
        <v>77</v>
      </c>
      <c r="F9" s="199"/>
      <c r="G9" s="199"/>
      <c r="H9" s="32"/>
      <c r="I9" s="32"/>
      <c r="J9" s="32"/>
      <c r="K9" s="32"/>
      <c r="L9" s="32"/>
      <c r="M9" s="32"/>
      <c r="N9" s="32"/>
    </row>
    <row r="10" spans="1:14" ht="13.8">
      <c r="A10" s="32"/>
      <c r="B10" s="32"/>
      <c r="C10" s="32"/>
      <c r="D10" s="32"/>
      <c r="E10" s="149" t="s">
        <v>289</v>
      </c>
      <c r="F10" s="149" t="s">
        <v>241</v>
      </c>
      <c r="G10" s="150" t="s">
        <v>9</v>
      </c>
      <c r="H10" s="32"/>
      <c r="I10" s="32"/>
      <c r="J10" s="32"/>
      <c r="K10" s="32"/>
      <c r="L10" s="32"/>
      <c r="M10" s="32"/>
      <c r="N10" s="32"/>
    </row>
    <row r="11" spans="1:14" ht="13.8">
      <c r="A11" s="32"/>
      <c r="B11" s="32"/>
      <c r="C11" s="118" t="s">
        <v>148</v>
      </c>
      <c r="D11" s="32"/>
      <c r="E11" s="22">
        <v>0.98599999999999999</v>
      </c>
      <c r="F11" s="22">
        <f>1-E11</f>
        <v>1.4000000000000012E-2</v>
      </c>
      <c r="G11" s="148">
        <f>+E11+F11</f>
        <v>1</v>
      </c>
      <c r="H11" s="32"/>
      <c r="I11" s="32"/>
      <c r="J11" s="32"/>
      <c r="K11" s="32"/>
      <c r="L11" s="32"/>
      <c r="M11" s="32"/>
      <c r="N11" s="32"/>
    </row>
    <row r="12" spans="1:14" ht="13.8">
      <c r="A12" s="32"/>
      <c r="B12" s="32"/>
      <c r="C12" s="118" t="s">
        <v>149</v>
      </c>
      <c r="D12" s="32"/>
      <c r="E12" s="22">
        <v>0.98699999999999999</v>
      </c>
      <c r="F12" s="22">
        <f>1-E12</f>
        <v>1.3000000000000012E-2</v>
      </c>
      <c r="G12" s="148">
        <f>+E12+F12</f>
        <v>1</v>
      </c>
      <c r="H12" s="32"/>
      <c r="I12" s="32"/>
      <c r="J12" s="32"/>
      <c r="K12" s="32"/>
      <c r="L12" s="32"/>
      <c r="M12" s="32"/>
      <c r="N12" s="32"/>
    </row>
    <row r="13" spans="1:14" ht="13.8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ht="13.8">
      <c r="A14" s="32"/>
      <c r="B14" s="32"/>
      <c r="C14" s="32"/>
      <c r="D14" s="32"/>
      <c r="E14" s="199" t="s">
        <v>77</v>
      </c>
      <c r="F14" s="199"/>
      <c r="G14" s="199"/>
      <c r="H14" s="32"/>
      <c r="I14" s="32"/>
      <c r="J14" s="32"/>
      <c r="K14" s="32"/>
      <c r="L14" s="32"/>
      <c r="M14" s="32"/>
      <c r="N14" s="32"/>
    </row>
    <row r="15" spans="1:14" ht="13.8">
      <c r="A15" s="123" t="s">
        <v>7</v>
      </c>
      <c r="B15" s="125"/>
      <c r="C15" s="126" t="s">
        <v>8</v>
      </c>
      <c r="D15" s="32"/>
      <c r="E15" s="149" t="s">
        <v>289</v>
      </c>
      <c r="F15" s="149" t="s">
        <v>241</v>
      </c>
      <c r="G15" s="150" t="s">
        <v>9</v>
      </c>
      <c r="H15" s="32"/>
      <c r="I15" s="32"/>
      <c r="J15" s="32"/>
      <c r="K15" s="32"/>
      <c r="L15" s="32"/>
      <c r="M15" s="32"/>
      <c r="N15" s="32"/>
    </row>
    <row r="16" spans="1:14" ht="13.8">
      <c r="A16" s="22" t="str">
        <f ca="1">+'Total Transfer from Acctg'!B10</f>
        <v>101-106, 114</v>
      </c>
      <c r="B16" s="32"/>
      <c r="C16" s="26" t="str">
        <f ca="1">+'Total Transfer from Acctg'!D10</f>
        <v>Utility Plant</v>
      </c>
      <c r="D16" s="32"/>
      <c r="E16" s="94">
        <f ca="1">+E$11*'Total Transfer from Acctg'!$N10</f>
        <v>341307318.53101969</v>
      </c>
      <c r="F16" s="94">
        <f ca="1">+F$11*'Total Transfer from Acctg'!$N10</f>
        <v>4846148.5389799997</v>
      </c>
      <c r="G16" s="94">
        <f>SUM(E16:F16)</f>
        <v>346153467.06999969</v>
      </c>
      <c r="H16" s="32"/>
      <c r="I16" s="32"/>
      <c r="J16" s="32"/>
      <c r="K16" s="32"/>
      <c r="L16" s="32"/>
      <c r="M16" s="32"/>
      <c r="N16" s="32"/>
    </row>
    <row r="17" spans="1:14" ht="13.8">
      <c r="A17" s="22" t="str">
        <f ca="1">+'Total Transfer from Acctg'!B11</f>
        <v>108, 111, 115</v>
      </c>
      <c r="B17" s="32"/>
      <c r="C17" s="26" t="str">
        <f ca="1">+'Total Transfer from Acctg'!D11</f>
        <v>Accum Prov for Depreciation &amp; Depletion - Utility</v>
      </c>
      <c r="D17" s="32"/>
      <c r="E17" s="94">
        <f ca="1">+E$11*'Total Transfer from Acctg'!$N11</f>
        <v>-95988812.258019939</v>
      </c>
      <c r="F17" s="94">
        <f ca="1">+F$11*'Total Transfer from Acctg'!$N11</f>
        <v>-1362924.3119800002</v>
      </c>
      <c r="G17" s="94">
        <f t="shared" ref="G17:G33" si="0">SUM(E17:F17)</f>
        <v>-97351736.569999933</v>
      </c>
      <c r="H17" s="32"/>
      <c r="I17" s="32"/>
      <c r="J17" s="32"/>
      <c r="K17" s="32"/>
      <c r="L17" s="32"/>
      <c r="M17" s="32"/>
      <c r="N17" s="32"/>
    </row>
    <row r="18" spans="1:14" ht="13.8">
      <c r="A18" s="22">
        <f ca="1">+'Total Transfer from Acctg'!B12</f>
        <v>107</v>
      </c>
      <c r="B18" s="32"/>
      <c r="C18" s="26" t="str">
        <f ca="1">+'Total Transfer from Acctg'!D12</f>
        <v>Construction Work in Progress</v>
      </c>
      <c r="D18" s="32"/>
      <c r="E18" s="94">
        <f ca="1">+E$11*'Total Transfer from Acctg'!$N12</f>
        <v>4422016.2214200022</v>
      </c>
      <c r="F18" s="94">
        <f ca="1">+F$11*'Total Transfer from Acctg'!$N12</f>
        <v>62787.248580000094</v>
      </c>
      <c r="G18" s="94">
        <f t="shared" si="0"/>
        <v>4484803.4700000025</v>
      </c>
      <c r="H18" s="32"/>
      <c r="I18" s="32"/>
      <c r="J18" s="32"/>
      <c r="K18" s="32"/>
      <c r="L18" s="32"/>
      <c r="M18" s="32"/>
      <c r="N18" s="32"/>
    </row>
    <row r="19" spans="1:14" ht="13.8">
      <c r="A19" s="22">
        <f ca="1">+'Total Transfer from Acctg'!B13</f>
        <v>151</v>
      </c>
      <c r="B19" s="32"/>
      <c r="C19" s="26" t="str">
        <f ca="1">+'Total Transfer from Acctg'!D13</f>
        <v>Fuel Stock</v>
      </c>
      <c r="D19" s="32"/>
      <c r="E19" s="94">
        <f ca="1">+E$12*'Total Transfer from Acctg'!$N13</f>
        <v>4152318.0803999957</v>
      </c>
      <c r="F19" s="94">
        <f ca="1">+F$12*'Total Transfer from Acctg'!$N13</f>
        <v>54691.119599999991</v>
      </c>
      <c r="G19" s="94">
        <f t="shared" si="0"/>
        <v>4207009.1999999955</v>
      </c>
      <c r="H19" s="32"/>
      <c r="I19" s="32"/>
      <c r="J19" s="32"/>
      <c r="K19" s="32"/>
      <c r="L19" s="32"/>
      <c r="M19" s="32"/>
      <c r="N19" s="32"/>
    </row>
    <row r="20" spans="1:14" ht="13.8">
      <c r="A20" s="22">
        <f ca="1">+'Total Transfer from Acctg'!B14</f>
        <v>154</v>
      </c>
      <c r="B20" s="32"/>
      <c r="C20" s="26" t="str">
        <f ca="1">+'Total Transfer from Acctg'!D14</f>
        <v>Plant Materials and Operating Supplies</v>
      </c>
      <c r="D20" s="32"/>
      <c r="E20" s="94">
        <f ca="1">+E$11*'Total Transfer from Acctg'!$N14</f>
        <v>3367227.4975799974</v>
      </c>
      <c r="F20" s="94">
        <f ca="1">+F$11*'Total Transfer from Acctg'!$N14</f>
        <v>47810.53242000001</v>
      </c>
      <c r="G20" s="94">
        <f t="shared" si="0"/>
        <v>3415038.0299999975</v>
      </c>
      <c r="H20" s="32"/>
      <c r="I20" s="32"/>
      <c r="J20" s="32"/>
      <c r="K20" s="32"/>
      <c r="L20" s="32"/>
      <c r="M20" s="32"/>
      <c r="N20" s="32"/>
    </row>
    <row r="21" spans="1:14" ht="13.8">
      <c r="A21" s="22" t="str">
        <f ca="1">+'Total Transfer from Acctg'!B15</f>
        <v>158.1, 158.2</v>
      </c>
      <c r="B21" s="32"/>
      <c r="C21" s="26" t="str">
        <f ca="1">+'Total Transfer from Acctg'!D15</f>
        <v>Allowances</v>
      </c>
      <c r="D21" s="32"/>
      <c r="E21" s="94">
        <f ca="1">+E$12*'Total Transfer from Acctg'!$N15</f>
        <v>1393937.5338000003</v>
      </c>
      <c r="F21" s="94">
        <f ca="1">+F$12*'Total Transfer from Acctg'!$N15</f>
        <v>18359.866200000022</v>
      </c>
      <c r="G21" s="94">
        <f t="shared" si="0"/>
        <v>1412297.4000000004</v>
      </c>
      <c r="H21" s="32"/>
      <c r="I21" s="32"/>
      <c r="J21" s="32"/>
      <c r="K21" s="32"/>
      <c r="L21" s="32"/>
      <c r="M21" s="32"/>
      <c r="N21" s="32"/>
    </row>
    <row r="22" spans="1:14" ht="13.8">
      <c r="A22" s="22">
        <f ca="1">+'Total Transfer from Acctg'!B16</f>
        <v>186</v>
      </c>
      <c r="B22" s="32"/>
      <c r="C22" s="26" t="str">
        <f ca="1">+'Total Transfer from Acctg'!D16</f>
        <v>Miscellaneous Deferred Debits (Property Taxes)</v>
      </c>
      <c r="D22" s="32"/>
      <c r="E22" s="94">
        <f ca="1">+E$11*'Total Transfer from Acctg'!$N16</f>
        <v>749516.57679999981</v>
      </c>
      <c r="F22" s="94">
        <f ca="1">+F$11*'Total Transfer from Acctg'!$N16</f>
        <v>10642.223200000008</v>
      </c>
      <c r="G22" s="94">
        <f t="shared" si="0"/>
        <v>760158.79999999981</v>
      </c>
      <c r="H22" s="32"/>
      <c r="I22" s="32"/>
      <c r="J22" s="32"/>
      <c r="K22" s="32"/>
      <c r="L22" s="32"/>
      <c r="M22" s="32"/>
      <c r="N22" s="32"/>
    </row>
    <row r="23" spans="1:14" ht="13.8">
      <c r="A23" s="22">
        <f ca="1">+'Total Transfer from Acctg'!B17</f>
        <v>190</v>
      </c>
      <c r="B23" s="32"/>
      <c r="C23" s="26" t="str">
        <f ca="1">+'Total Transfer from Acctg'!D17</f>
        <v>Accumulated Deferred Income Tax (PPE-ARO)</v>
      </c>
      <c r="D23" s="32"/>
      <c r="E23" s="94">
        <f ca="1">+E$11*'Total Transfer from Acctg'!$N17</f>
        <v>622895.83719999925</v>
      </c>
      <c r="F23" s="94">
        <f ca="1">+F$11*'Total Transfer from Acctg'!$N17</f>
        <v>8844.3627999999972</v>
      </c>
      <c r="G23" s="94">
        <f t="shared" si="0"/>
        <v>631740.19999999925</v>
      </c>
      <c r="H23" s="32"/>
      <c r="I23" s="32"/>
      <c r="J23" s="32"/>
      <c r="K23" s="32"/>
      <c r="L23" s="32"/>
      <c r="M23" s="32"/>
      <c r="N23" s="32"/>
    </row>
    <row r="24" spans="1:14" ht="13.8">
      <c r="A24" s="22">
        <f ca="1">+'Total Transfer from Acctg'!B18</f>
        <v>190</v>
      </c>
      <c r="B24" s="32"/>
      <c r="C24" s="26" t="str">
        <f ca="1">+'Total Transfer from Acctg'!D18</f>
        <v>Accumulated Deferred Income Tax (PPE)</v>
      </c>
      <c r="D24" s="32"/>
      <c r="E24" s="94">
        <f ca="1">+E$11*'Total Transfer from Acctg'!$N18</f>
        <v>-188833.00119999927</v>
      </c>
      <c r="F24" s="94">
        <f ca="1">+F$11*'Total Transfer from Acctg'!$N18</f>
        <v>-2681.1987999999919</v>
      </c>
      <c r="G24" s="94">
        <f t="shared" si="0"/>
        <v>-191514.19999999925</v>
      </c>
      <c r="H24" s="32"/>
      <c r="I24" s="32"/>
      <c r="J24" s="32"/>
      <c r="K24" s="32"/>
      <c r="L24" s="32"/>
      <c r="M24" s="32"/>
      <c r="N24" s="32"/>
    </row>
    <row r="25" spans="1:14" ht="13.8">
      <c r="A25" s="22">
        <f ca="1">+'Total Transfer from Acctg'!B19</f>
        <v>190</v>
      </c>
      <c r="B25" s="32"/>
      <c r="C25" s="26" t="str">
        <f ca="1">+'Total Transfer from Acctg'!D19</f>
        <v>Accumulated Deferred Income Tax</v>
      </c>
      <c r="D25" s="32"/>
      <c r="E25" s="94">
        <f ca="1">+E$11*'Total Transfer from Acctg'!$N19</f>
        <v>190521.42760000008</v>
      </c>
      <c r="F25" s="94">
        <f ca="1">+F$11*'Total Transfer from Acctg'!$N19</f>
        <v>2705.1724000000036</v>
      </c>
      <c r="G25" s="94">
        <f t="shared" si="0"/>
        <v>193226.60000000009</v>
      </c>
      <c r="H25" s="32"/>
      <c r="I25" s="32"/>
      <c r="J25" s="32"/>
      <c r="K25" s="32"/>
      <c r="L25" s="32"/>
      <c r="M25" s="32"/>
      <c r="N25" s="32"/>
    </row>
    <row r="26" spans="1:14" ht="13.8">
      <c r="A26" s="22">
        <f ca="1">+'Total Transfer from Acctg'!B20</f>
        <v>230</v>
      </c>
      <c r="B26" s="32"/>
      <c r="C26" s="26" t="str">
        <f ca="1">+'Total Transfer from Acctg'!D20</f>
        <v>Asset Retirement Obligations</v>
      </c>
      <c r="D26" s="32"/>
      <c r="E26" s="94">
        <f ca="1">+E$11*'Total Transfer from Acctg'!$N20</f>
        <v>-1779702.1455000073</v>
      </c>
      <c r="F26" s="94">
        <f ca="1">+F$11*'Total Transfer from Acctg'!$N20</f>
        <v>-25269.604500000125</v>
      </c>
      <c r="G26" s="94">
        <f t="shared" si="0"/>
        <v>-1804971.7500000075</v>
      </c>
      <c r="H26" s="32"/>
      <c r="I26" s="32"/>
      <c r="J26" s="32"/>
      <c r="K26" s="32"/>
      <c r="L26" s="32"/>
      <c r="M26" s="32"/>
      <c r="N26" s="32"/>
    </row>
    <row r="27" spans="1:14" ht="13.8">
      <c r="A27" s="22">
        <f ca="1">+'Total Transfer from Acctg'!B21</f>
        <v>228.2</v>
      </c>
      <c r="B27" s="32"/>
      <c r="C27" s="26" t="str">
        <f ca="1">+'Total Transfer from Acctg'!D21</f>
        <v>Accumulated Provision for Injuries and Damages</v>
      </c>
      <c r="D27" s="32"/>
      <c r="E27" s="94">
        <f ca="1">+E$11*'Total Transfer from Acctg'!$N21</f>
        <v>0</v>
      </c>
      <c r="F27" s="94">
        <f ca="1">+F$11*'Total Transfer from Acctg'!$N21</f>
        <v>0</v>
      </c>
      <c r="G27" s="94">
        <f t="shared" si="0"/>
        <v>0</v>
      </c>
      <c r="H27" s="32"/>
      <c r="I27" s="32"/>
      <c r="J27" s="32"/>
      <c r="K27" s="32"/>
      <c r="L27" s="32"/>
      <c r="M27" s="32"/>
      <c r="N27" s="32"/>
    </row>
    <row r="28" spans="1:14" ht="13.8">
      <c r="A28" s="22">
        <f ca="1">+'Total Transfer from Acctg'!B22</f>
        <v>236</v>
      </c>
      <c r="B28" s="32"/>
      <c r="C28" s="26" t="str">
        <f ca="1">+'Total Transfer from Acctg'!D22</f>
        <v>Taxes Accrued (Property Taxes)</v>
      </c>
      <c r="D28" s="32"/>
      <c r="E28" s="94">
        <f ca="1">+E$11*'Total Transfer from Acctg'!$N22</f>
        <v>-499677.78360000008</v>
      </c>
      <c r="F28" s="94">
        <f ca="1">+F$11*'Total Transfer from Acctg'!$N22</f>
        <v>-7094.8164000000079</v>
      </c>
      <c r="G28" s="94">
        <f t="shared" si="0"/>
        <v>-506772.60000000009</v>
      </c>
      <c r="H28" s="32"/>
      <c r="I28" s="32"/>
      <c r="J28" s="32"/>
      <c r="K28" s="32"/>
      <c r="L28" s="32"/>
      <c r="M28" s="32"/>
      <c r="N28" s="32"/>
    </row>
    <row r="29" spans="1:14" ht="13.8">
      <c r="A29" s="22">
        <f ca="1">+'Total Transfer from Acctg'!B23</f>
        <v>242</v>
      </c>
      <c r="B29" s="32"/>
      <c r="C29" s="26" t="str">
        <f ca="1">+'Total Transfer from Acctg'!D23</f>
        <v>Miscellaneous Current and Accrued Liabilities (W/C)</v>
      </c>
      <c r="D29" s="32"/>
      <c r="E29" s="94">
        <f ca="1">+E$11*'Total Transfer from Acctg'!$N23</f>
        <v>0</v>
      </c>
      <c r="F29" s="94">
        <f ca="1">+F$11*'Total Transfer from Acctg'!$N23</f>
        <v>0</v>
      </c>
      <c r="G29" s="94">
        <f t="shared" si="0"/>
        <v>0</v>
      </c>
      <c r="H29" s="32"/>
      <c r="I29" s="32"/>
      <c r="J29" s="32"/>
      <c r="K29" s="32"/>
      <c r="L29" s="32"/>
      <c r="M29" s="32"/>
      <c r="N29" s="32"/>
    </row>
    <row r="30" spans="1:14" ht="13.8">
      <c r="A30" s="22">
        <f ca="1">+'Total Transfer from Acctg'!B24</f>
        <v>242</v>
      </c>
      <c r="B30" s="32"/>
      <c r="C30" s="26" t="str">
        <f ca="1">+'Total Transfer from Acctg'!D24</f>
        <v>Miscellaneous Current and Accrued Liabilities (NSR)</v>
      </c>
      <c r="D30" s="32"/>
      <c r="E30" s="94">
        <f ca="1">+E$11*'Total Transfer from Acctg'!$N24</f>
        <v>-65491.214459999988</v>
      </c>
      <c r="F30" s="94">
        <f ca="1">+F$11*'Total Transfer from Acctg'!$N24</f>
        <v>-929.89554000000066</v>
      </c>
      <c r="G30" s="94">
        <f t="shared" si="0"/>
        <v>-66421.109999999986</v>
      </c>
      <c r="H30" s="32"/>
      <c r="I30" s="32"/>
      <c r="J30" s="32"/>
      <c r="K30" s="32"/>
      <c r="L30" s="32"/>
      <c r="M30" s="32"/>
      <c r="N30" s="32"/>
    </row>
    <row r="31" spans="1:14" ht="13.8">
      <c r="A31" s="22">
        <f ca="1">+'Total Transfer from Acctg'!B25</f>
        <v>253</v>
      </c>
      <c r="B31" s="32"/>
      <c r="C31" s="26" t="str">
        <f ca="1">+'Total Transfer from Acctg'!D25</f>
        <v>Other Deferred Credits (NSR)</v>
      </c>
      <c r="D31" s="32"/>
      <c r="E31" s="94">
        <f ca="1">+E$11*'Total Transfer from Acctg'!$N25</f>
        <v>-166999.78627999997</v>
      </c>
      <c r="F31" s="94">
        <f ca="1">+F$11*'Total Transfer from Acctg'!$N25</f>
        <v>-2371.193720000002</v>
      </c>
      <c r="G31" s="94">
        <f t="shared" si="0"/>
        <v>-169370.97999999998</v>
      </c>
      <c r="H31" s="32"/>
      <c r="I31" s="32"/>
      <c r="J31" s="32"/>
      <c r="K31" s="32"/>
      <c r="L31" s="32"/>
      <c r="M31" s="32"/>
      <c r="N31" s="32"/>
    </row>
    <row r="32" spans="1:14" ht="13.8">
      <c r="A32" s="22">
        <f ca="1">+'Total Transfer from Acctg'!B26</f>
        <v>282</v>
      </c>
      <c r="B32" s="32"/>
      <c r="C32" s="26" t="str">
        <f ca="1">+'Total Transfer from Acctg'!D26</f>
        <v>Accum. Deferred Income Taxes-Other Property</v>
      </c>
      <c r="D32" s="32"/>
      <c r="E32" s="94">
        <f ca="1">+E$11*'Total Transfer from Acctg'!$N26</f>
        <v>-56660412.894800007</v>
      </c>
      <c r="F32" s="94">
        <f ca="1">+F$11*'Total Transfer from Acctg'!$N26</f>
        <v>-804508.90520000085</v>
      </c>
      <c r="G32" s="94">
        <f t="shared" si="0"/>
        <v>-57464921.800000012</v>
      </c>
      <c r="H32" s="32"/>
      <c r="I32" s="32"/>
      <c r="J32" s="32"/>
      <c r="K32" s="32"/>
      <c r="L32" s="32"/>
      <c r="M32" s="32"/>
      <c r="N32" s="32"/>
    </row>
    <row r="33" spans="1:14" ht="13.8">
      <c r="A33" s="22">
        <f ca="1">+'Total Transfer from Acctg'!B27</f>
        <v>283</v>
      </c>
      <c r="B33" s="32"/>
      <c r="C33" s="26" t="str">
        <f ca="1">+'Total Transfer from Acctg'!D27</f>
        <v>Accum. Deferred Income Taxes-Other</v>
      </c>
      <c r="D33" s="32"/>
      <c r="E33" s="127">
        <f ca="1">+E$11*'Total Transfer from Acctg'!$N27</f>
        <v>-487383.74400000001</v>
      </c>
      <c r="F33" s="127">
        <f ca="1">+F$11*'Total Transfer from Acctg'!$N27</f>
        <v>-6920.2560000000058</v>
      </c>
      <c r="G33" s="127">
        <f t="shared" si="0"/>
        <v>-494304</v>
      </c>
      <c r="H33" s="32"/>
      <c r="I33" s="32"/>
      <c r="J33" s="32"/>
      <c r="K33" s="32"/>
      <c r="L33" s="32"/>
      <c r="M33" s="32"/>
      <c r="N33" s="32"/>
    </row>
    <row r="34" spans="1:14" ht="13.8">
      <c r="A34" s="22"/>
      <c r="B34" s="32"/>
      <c r="C34" s="26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3.8">
      <c r="A35" s="32"/>
      <c r="B35" s="32"/>
      <c r="C35" s="32" t="s">
        <v>9</v>
      </c>
      <c r="D35" s="32"/>
      <c r="E35" s="94">
        <f>SUM(E16:E33)</f>
        <v>200368438.87795973</v>
      </c>
      <c r="F35" s="94">
        <f>SUM(F16:F33)</f>
        <v>2839288.8820399987</v>
      </c>
      <c r="G35" s="94">
        <f>SUM(G16:G33)</f>
        <v>203207727.75999975</v>
      </c>
      <c r="H35" s="32"/>
      <c r="I35" s="32"/>
      <c r="J35" s="32"/>
      <c r="K35" s="32"/>
      <c r="L35" s="32"/>
      <c r="M35" s="32"/>
      <c r="N35" s="32"/>
    </row>
    <row r="36" spans="1:14" ht="13.8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1:14" ht="13.8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4" ht="13.8">
      <c r="A38" s="22" t="str">
        <f ca="1">+'Total Transfer from Acctg'!B36</f>
        <v>501, 502, 509</v>
      </c>
      <c r="B38" s="32"/>
      <c r="C38" s="31" t="str">
        <f ca="1">+'Total Transfer from Acctg'!D36</f>
        <v>Fuel (net of Defd Fuel), Allowances, Chemicals</v>
      </c>
      <c r="D38" s="32"/>
      <c r="E38" s="94">
        <f ca="1">+E$12*'Total Transfer from Acctg'!$N36</f>
        <v>49124924.253510021</v>
      </c>
      <c r="F38" s="94">
        <f ca="1">+F$12*'Total Transfer from Acctg'!$N36</f>
        <v>647035.47649000084</v>
      </c>
      <c r="G38" s="94">
        <f>SUM(E38:F38)</f>
        <v>49771959.730000019</v>
      </c>
      <c r="H38" s="32"/>
      <c r="I38" s="32"/>
      <c r="J38" s="32"/>
      <c r="K38" s="32"/>
      <c r="L38" s="32"/>
      <c r="M38" s="32"/>
      <c r="N38" s="32"/>
    </row>
    <row r="39" spans="1:14" ht="13.8">
      <c r="A39" s="22">
        <f ca="1">+'Total Transfer from Acctg'!B37</f>
        <v>403</v>
      </c>
      <c r="B39" s="32"/>
      <c r="C39" s="31" t="str">
        <f ca="1">+'Total Transfer from Acctg'!D37</f>
        <v>Depreciation Expense</v>
      </c>
      <c r="D39" s="32"/>
      <c r="E39" s="94">
        <f ca="1">+E$11*'Total Transfer from Acctg'!$N37</f>
        <v>12857099.544060009</v>
      </c>
      <c r="F39" s="94">
        <f ca="1">+F$11*'Total Transfer from Acctg'!$N37</f>
        <v>182555.16594000027</v>
      </c>
      <c r="G39" s="94">
        <f>SUM(E39:F39)</f>
        <v>13039654.710000008</v>
      </c>
      <c r="H39" s="32"/>
      <c r="I39" s="32"/>
      <c r="J39" s="32"/>
      <c r="K39" s="32"/>
      <c r="L39" s="32"/>
      <c r="M39" s="32"/>
      <c r="N39" s="32"/>
    </row>
    <row r="40" spans="1:14" ht="13.8">
      <c r="A40" s="22" t="str">
        <f ca="1">+'Total Transfer from Acctg'!B38</f>
        <v>5xx, 9xx</v>
      </c>
      <c r="B40" s="32"/>
      <c r="C40" s="31" t="str">
        <f ca="1">+'Total Transfer from Acctg'!D38</f>
        <v>Non-Fuel, Non-Purch Power O&amp;M</v>
      </c>
      <c r="D40" s="32"/>
      <c r="E40" s="94">
        <f ca="1">+E$11*'Total Transfer from Acctg'!$N38</f>
        <v>14228613.513698544</v>
      </c>
      <c r="F40" s="94">
        <f ca="1">+F$11*'Total Transfer from Acctg'!$N38</f>
        <v>202028.99512350894</v>
      </c>
      <c r="G40" s="94">
        <f>SUM(E40:F40)</f>
        <v>14430642.508822054</v>
      </c>
      <c r="H40" s="32"/>
      <c r="I40" s="32"/>
      <c r="J40" s="32"/>
      <c r="K40" s="32"/>
      <c r="L40" s="32"/>
      <c r="M40" s="32"/>
      <c r="N40" s="32"/>
    </row>
    <row r="41" spans="1:14" ht="13.8">
      <c r="A41" s="22">
        <f ca="1">+'Total Transfer from Acctg'!B39</f>
        <v>408.1</v>
      </c>
      <c r="B41" s="32"/>
      <c r="C41" s="31" t="str">
        <f ca="1">+'Total Transfer from Acctg'!D39</f>
        <v>Taxes Other Than Income Taxes</v>
      </c>
      <c r="D41" s="32"/>
      <c r="E41" s="94">
        <f ca="1">+E$11*'Total Transfer from Acctg'!$N39</f>
        <v>2211010.5713810502</v>
      </c>
      <c r="F41" s="94">
        <f ca="1">+F$11*'Total Transfer from Acctg'!$N39</f>
        <v>31393.659228534212</v>
      </c>
      <c r="G41" s="94">
        <f>SUM(E41:F41)</f>
        <v>2242404.2306095846</v>
      </c>
      <c r="H41" s="32"/>
      <c r="I41" s="32"/>
      <c r="J41" s="32"/>
      <c r="K41" s="32"/>
      <c r="L41" s="32"/>
      <c r="M41" s="32"/>
      <c r="N41" s="32"/>
    </row>
    <row r="42" spans="1:14" ht="13.8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1:14" ht="13.8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1:14" ht="13.8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1:14" ht="13.8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4" ht="13.8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4" ht="13.8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pans="1:14" ht="13.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ht="13.8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 ht="13.8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ht="13.8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1:14" ht="13.8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pans="1:14" ht="13.8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4" ht="13.8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ht="13.8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pans="1:14" ht="13.8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1:14" ht="13.8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pans="1:14" ht="13.8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1:14" ht="13.8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pans="1:14" ht="13.8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pans="1:14" ht="13.8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pans="1:14" ht="13.8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pans="1:14" ht="13.8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pans="1:14" ht="13.8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1:14" ht="13.8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pans="1:14" ht="13.8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pans="1:14" ht="13.8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pans="1:14" ht="13.8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1:14" ht="13.8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pans="1:14" ht="13.8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pans="1:14" ht="13.8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1:14" ht="13.8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pans="1:14" ht="13.8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1:14" ht="13.8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pans="1:14" ht="13.8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pans="1:14" ht="13.8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pans="1:14" ht="13.8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pans="1:14" ht="13.8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</row>
    <row r="79" spans="1:14" ht="13.8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</row>
    <row r="80" spans="1:14" ht="13.8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</row>
    <row r="81" spans="1:14" ht="13.8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</row>
    <row r="82" spans="1:14" ht="13.8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</row>
    <row r="83" spans="1:14" ht="13.8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</row>
    <row r="84" spans="1:14" ht="13.8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</row>
    <row r="85" spans="1:14" ht="13.8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</row>
    <row r="86" spans="1:14" ht="13.8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</row>
    <row r="87" spans="1:14" ht="13.8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</row>
    <row r="88" spans="1:14" ht="13.8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</row>
    <row r="89" spans="1:14" ht="13.8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</row>
    <row r="90" spans="1:14" ht="13.8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</row>
    <row r="91" spans="1:14" ht="13.8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</row>
    <row r="92" spans="1:14" ht="13.8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</row>
    <row r="93" spans="1:14" ht="13.8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</row>
  </sheetData>
  <mergeCells count="3">
    <mergeCell ref="C7:G7"/>
    <mergeCell ref="E9:G9"/>
    <mergeCell ref="E14:G14"/>
  </mergeCells>
  <phoneticPr fontId="8" type="noConversion"/>
  <pageMargins left="0.75" right="0.75" top="1" bottom="1" header="0.5" footer="0.5"/>
  <pageSetup scale="8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20"/>
    <pageSetUpPr fitToPage="1"/>
  </sheetPr>
  <dimension ref="A1:J22"/>
  <sheetViews>
    <sheetView workbookViewId="0">
      <selection activeCell="B8" sqref="B8"/>
    </sheetView>
  </sheetViews>
  <sheetFormatPr defaultRowHeight="13.2"/>
  <cols>
    <col min="1" max="1" width="15.88671875" bestFit="1" customWidth="1"/>
    <col min="2" max="2" width="34.44140625" bestFit="1" customWidth="1"/>
    <col min="3" max="3" width="21.88671875" bestFit="1" customWidth="1"/>
    <col min="4" max="5" width="33.109375" bestFit="1" customWidth="1"/>
    <col min="6" max="6" width="32.6640625" bestFit="1" customWidth="1"/>
    <col min="7" max="7" width="35.109375" bestFit="1" customWidth="1"/>
    <col min="8" max="8" width="14" bestFit="1" customWidth="1"/>
    <col min="9" max="9" width="12.88671875" bestFit="1" customWidth="1"/>
    <col min="10" max="10" width="14" bestFit="1" customWidth="1"/>
  </cols>
  <sheetData>
    <row r="1" spans="1:10">
      <c r="A1" s="1" t="s">
        <v>0</v>
      </c>
    </row>
    <row r="2" spans="1:10">
      <c r="A2" s="1" t="s">
        <v>1</v>
      </c>
    </row>
    <row r="3" spans="1:10">
      <c r="A3" s="1" t="s">
        <v>2</v>
      </c>
    </row>
    <row r="4" spans="1:10">
      <c r="A4" s="1" t="s">
        <v>103</v>
      </c>
    </row>
    <row r="5" spans="1:10">
      <c r="A5" s="64" t="s">
        <v>102</v>
      </c>
    </row>
    <row r="7" spans="1:10">
      <c r="B7" s="88" t="s">
        <v>72</v>
      </c>
      <c r="C7" s="88" t="s">
        <v>73</v>
      </c>
      <c r="D7" s="88" t="s">
        <v>74</v>
      </c>
    </row>
    <row r="8" spans="1:10">
      <c r="A8" t="s">
        <v>70</v>
      </c>
      <c r="B8" s="41">
        <f>SUM(H15:H19)</f>
        <v>36436804.539999999</v>
      </c>
      <c r="C8" s="41">
        <f>SUM(I15:I19)</f>
        <v>9249278.8300000001</v>
      </c>
      <c r="D8" s="41">
        <f>SUM(J15:J19)</f>
        <v>27121525.710000001</v>
      </c>
    </row>
    <row r="9" spans="1:10">
      <c r="A9" t="s">
        <v>71</v>
      </c>
      <c r="B9" s="41">
        <f>SUM(H20:H22)</f>
        <v>2735917.47</v>
      </c>
      <c r="C9" s="41">
        <f>SUM(I20:I22)</f>
        <v>437598.84</v>
      </c>
      <c r="D9" s="41">
        <f>SUM(J20:J22)</f>
        <v>2298318.63</v>
      </c>
    </row>
    <row r="13" spans="1:10" ht="15.6">
      <c r="A13" s="47" t="s">
        <v>69</v>
      </c>
    </row>
    <row r="14" spans="1:10" ht="39.6">
      <c r="A14" s="45" t="s">
        <v>38</v>
      </c>
      <c r="B14" s="44" t="s">
        <v>39</v>
      </c>
      <c r="C14" s="45" t="s">
        <v>40</v>
      </c>
      <c r="D14" s="45" t="s">
        <v>41</v>
      </c>
      <c r="E14" s="45" t="s">
        <v>42</v>
      </c>
      <c r="F14" s="45" t="s">
        <v>43</v>
      </c>
      <c r="G14" s="45" t="s">
        <v>44</v>
      </c>
      <c r="H14" s="46" t="s">
        <v>54</v>
      </c>
      <c r="I14" s="46" t="s">
        <v>55</v>
      </c>
      <c r="J14" s="46" t="s">
        <v>56</v>
      </c>
    </row>
    <row r="15" spans="1:10">
      <c r="A15" t="s">
        <v>45</v>
      </c>
      <c r="B15" t="s">
        <v>46</v>
      </c>
      <c r="C15" t="s">
        <v>47</v>
      </c>
      <c r="D15" t="s">
        <v>48</v>
      </c>
      <c r="E15" t="s">
        <v>49</v>
      </c>
      <c r="F15" t="s">
        <v>50</v>
      </c>
      <c r="G15" t="s">
        <v>51</v>
      </c>
      <c r="H15" s="38">
        <v>235795.3</v>
      </c>
      <c r="I15" s="38">
        <v>31005.03</v>
      </c>
      <c r="J15" s="38">
        <v>204790.27</v>
      </c>
    </row>
    <row r="16" spans="1:10">
      <c r="A16" t="s">
        <v>45</v>
      </c>
      <c r="B16" t="s">
        <v>46</v>
      </c>
      <c r="C16" t="s">
        <v>47</v>
      </c>
      <c r="D16" t="s">
        <v>52</v>
      </c>
      <c r="E16" t="s">
        <v>52</v>
      </c>
      <c r="F16" t="s">
        <v>50</v>
      </c>
      <c r="G16" t="s">
        <v>53</v>
      </c>
      <c r="H16" s="38">
        <v>212490.32</v>
      </c>
      <c r="I16" s="38">
        <v>212490.32</v>
      </c>
      <c r="J16" s="38">
        <v>0</v>
      </c>
    </row>
    <row r="17" spans="1:10">
      <c r="A17" t="s">
        <v>45</v>
      </c>
      <c r="B17" t="s">
        <v>46</v>
      </c>
      <c r="C17" t="s">
        <v>47</v>
      </c>
      <c r="D17" t="s">
        <v>57</v>
      </c>
      <c r="E17" t="s">
        <v>57</v>
      </c>
      <c r="F17" t="s">
        <v>50</v>
      </c>
      <c r="G17" t="s">
        <v>58</v>
      </c>
      <c r="H17" s="38">
        <v>24299479.399999999</v>
      </c>
      <c r="I17" s="38">
        <v>7365900.46</v>
      </c>
      <c r="J17" s="38">
        <v>16933578.940000001</v>
      </c>
    </row>
    <row r="18" spans="1:10">
      <c r="A18" t="s">
        <v>45</v>
      </c>
      <c r="B18" t="s">
        <v>46</v>
      </c>
      <c r="C18" t="s">
        <v>47</v>
      </c>
      <c r="D18" t="s">
        <v>46</v>
      </c>
      <c r="E18" t="s">
        <v>59</v>
      </c>
      <c r="F18" t="s">
        <v>50</v>
      </c>
      <c r="G18" t="s">
        <v>60</v>
      </c>
      <c r="H18" s="38">
        <v>5844519.7599999998</v>
      </c>
      <c r="I18" s="38">
        <v>819941.51</v>
      </c>
      <c r="J18" s="38">
        <v>4991578.25</v>
      </c>
    </row>
    <row r="19" spans="1:10">
      <c r="A19" t="s">
        <v>45</v>
      </c>
      <c r="B19" t="s">
        <v>46</v>
      </c>
      <c r="C19" t="s">
        <v>47</v>
      </c>
      <c r="D19" t="s">
        <v>46</v>
      </c>
      <c r="E19" t="s">
        <v>59</v>
      </c>
      <c r="F19" t="s">
        <v>50</v>
      </c>
      <c r="G19" t="s">
        <v>60</v>
      </c>
      <c r="H19" s="38">
        <v>5844519.7599999998</v>
      </c>
      <c r="I19" s="38">
        <v>819941.51</v>
      </c>
      <c r="J19" s="38">
        <v>4991578.25</v>
      </c>
    </row>
    <row r="20" spans="1:10">
      <c r="A20" t="s">
        <v>45</v>
      </c>
      <c r="B20" t="s">
        <v>61</v>
      </c>
      <c r="C20" t="s">
        <v>47</v>
      </c>
      <c r="D20" t="s">
        <v>62</v>
      </c>
      <c r="E20" t="s">
        <v>63</v>
      </c>
      <c r="F20" t="s">
        <v>50</v>
      </c>
      <c r="G20" t="s">
        <v>64</v>
      </c>
      <c r="H20" s="38">
        <v>-1922048.21</v>
      </c>
      <c r="I20" s="38">
        <v>-241500.65</v>
      </c>
      <c r="J20" s="38">
        <v>-1680547.56</v>
      </c>
    </row>
    <row r="21" spans="1:10">
      <c r="A21" t="s">
        <v>45</v>
      </c>
      <c r="B21" t="s">
        <v>61</v>
      </c>
      <c r="C21" t="s">
        <v>47</v>
      </c>
      <c r="D21" t="s">
        <v>65</v>
      </c>
      <c r="E21" t="s">
        <v>65</v>
      </c>
      <c r="F21" t="s">
        <v>50</v>
      </c>
      <c r="G21" t="s">
        <v>66</v>
      </c>
      <c r="H21" s="38">
        <v>275851.59999999998</v>
      </c>
      <c r="I21" s="38">
        <v>42412.480000000003</v>
      </c>
      <c r="J21" s="38">
        <v>233439.12</v>
      </c>
    </row>
    <row r="22" spans="1:10">
      <c r="A22" t="s">
        <v>45</v>
      </c>
      <c r="B22" t="s">
        <v>61</v>
      </c>
      <c r="C22" t="s">
        <v>47</v>
      </c>
      <c r="D22" t="s">
        <v>61</v>
      </c>
      <c r="E22" t="s">
        <v>67</v>
      </c>
      <c r="F22" t="s">
        <v>50</v>
      </c>
      <c r="G22" t="s">
        <v>68</v>
      </c>
      <c r="H22" s="38">
        <v>4382114.08</v>
      </c>
      <c r="I22" s="38">
        <v>636687.01</v>
      </c>
      <c r="J22" s="38">
        <v>3745427.07</v>
      </c>
    </row>
  </sheetData>
  <phoneticPr fontId="8" type="noConversion"/>
  <printOptions horizontalCentered="1"/>
  <pageMargins left="0.25" right="0.25" top="1" bottom="1" header="0.5" footer="0.5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20"/>
    <pageSetUpPr fitToPage="1"/>
  </sheetPr>
  <dimension ref="A1:R54"/>
  <sheetViews>
    <sheetView zoomScaleNormal="100" workbookViewId="0">
      <selection activeCell="C21" sqref="C21"/>
    </sheetView>
  </sheetViews>
  <sheetFormatPr defaultRowHeight="13.2"/>
  <cols>
    <col min="1" max="1" width="4.6640625" bestFit="1" customWidth="1"/>
    <col min="2" max="2" width="35.6640625" bestFit="1" customWidth="1"/>
    <col min="3" max="4" width="9.44140625" bestFit="1" customWidth="1"/>
    <col min="5" max="5" width="12" bestFit="1" customWidth="1"/>
    <col min="6" max="6" width="1.6640625" customWidth="1"/>
    <col min="7" max="7" width="9.33203125" bestFit="1" customWidth="1"/>
    <col min="8" max="8" width="11.44140625" bestFit="1" customWidth="1"/>
    <col min="9" max="9" width="11.5546875" bestFit="1" customWidth="1"/>
    <col min="10" max="10" width="30.5546875" bestFit="1" customWidth="1"/>
    <col min="11" max="11" width="9.6640625" bestFit="1" customWidth="1"/>
    <col min="12" max="12" width="10.88671875" bestFit="1" customWidth="1"/>
    <col min="13" max="13" width="10.109375" bestFit="1" customWidth="1"/>
    <col min="14" max="14" width="2.6640625" customWidth="1"/>
    <col min="15" max="15" width="12.33203125" bestFit="1" customWidth="1"/>
  </cols>
  <sheetData>
    <row r="1" spans="1:18">
      <c r="A1" s="201" t="s">
        <v>0</v>
      </c>
      <c r="B1" s="201"/>
      <c r="C1" s="201"/>
      <c r="D1" s="201"/>
      <c r="E1" s="201"/>
      <c r="F1" s="20"/>
    </row>
    <row r="2" spans="1:18">
      <c r="A2" s="201" t="s">
        <v>1</v>
      </c>
      <c r="B2" s="201"/>
      <c r="C2" s="201"/>
      <c r="D2" s="201"/>
      <c r="E2" s="201"/>
      <c r="F2" s="20"/>
    </row>
    <row r="3" spans="1:18">
      <c r="A3" s="201" t="s">
        <v>2</v>
      </c>
      <c r="B3" s="201"/>
      <c r="C3" s="201"/>
      <c r="D3" s="201"/>
      <c r="E3" s="201"/>
      <c r="F3" s="20"/>
    </row>
    <row r="4" spans="1:18">
      <c r="A4" s="201" t="s">
        <v>104</v>
      </c>
      <c r="B4" s="201"/>
      <c r="C4" s="201"/>
      <c r="D4" s="201"/>
      <c r="E4" s="201"/>
      <c r="F4" s="20"/>
      <c r="J4" s="201" t="s">
        <v>0</v>
      </c>
      <c r="K4" s="201"/>
      <c r="L4" s="201"/>
      <c r="M4" s="201"/>
      <c r="N4" s="201"/>
      <c r="O4" s="201"/>
      <c r="P4" s="102"/>
      <c r="Q4" s="102"/>
      <c r="R4" s="102"/>
    </row>
    <row r="5" spans="1:18">
      <c r="A5" s="201" t="s">
        <v>105</v>
      </c>
      <c r="B5" s="201"/>
      <c r="C5" s="201"/>
      <c r="D5" s="201"/>
      <c r="E5" s="201"/>
      <c r="F5" s="20"/>
      <c r="J5" s="201" t="s">
        <v>1</v>
      </c>
      <c r="K5" s="201"/>
      <c r="L5" s="201"/>
      <c r="M5" s="201"/>
      <c r="N5" s="201"/>
      <c r="O5" s="201"/>
      <c r="P5" s="102"/>
      <c r="Q5" s="102"/>
      <c r="R5" s="102"/>
    </row>
    <row r="6" spans="1:18">
      <c r="A6" s="201" t="s">
        <v>102</v>
      </c>
      <c r="B6" s="201"/>
      <c r="C6" s="201"/>
      <c r="D6" s="201"/>
      <c r="E6" s="201"/>
      <c r="F6" s="20"/>
      <c r="J6" s="201" t="s">
        <v>2</v>
      </c>
      <c r="K6" s="201"/>
      <c r="L6" s="201"/>
      <c r="M6" s="201"/>
      <c r="N6" s="201"/>
      <c r="O6" s="201"/>
      <c r="P6" s="102"/>
      <c r="Q6" s="102"/>
      <c r="R6" s="102"/>
    </row>
    <row r="7" spans="1:18">
      <c r="J7" s="201" t="s">
        <v>201</v>
      </c>
      <c r="K7" s="201"/>
      <c r="L7" s="201"/>
      <c r="M7" s="201"/>
      <c r="N7" s="201"/>
      <c r="O7" s="201"/>
    </row>
    <row r="8" spans="1:18">
      <c r="J8" s="201" t="s">
        <v>202</v>
      </c>
      <c r="K8" s="201"/>
      <c r="L8" s="201"/>
      <c r="M8" s="201"/>
      <c r="N8" s="201"/>
      <c r="O8" s="201"/>
    </row>
    <row r="9" spans="1:18">
      <c r="E9" s="35" t="s">
        <v>9</v>
      </c>
      <c r="F9" s="35"/>
      <c r="J9" s="201" t="s">
        <v>203</v>
      </c>
      <c r="K9" s="201"/>
      <c r="L9" s="201"/>
      <c r="M9" s="201"/>
      <c r="N9" s="201"/>
      <c r="O9" s="201"/>
    </row>
    <row r="10" spans="1:18" s="35" customFormat="1">
      <c r="A10" s="35" t="s">
        <v>79</v>
      </c>
      <c r="D10" s="35" t="s">
        <v>82</v>
      </c>
      <c r="E10" s="35" t="s">
        <v>84</v>
      </c>
      <c r="I10"/>
      <c r="J10" s="201" t="s">
        <v>204</v>
      </c>
      <c r="K10" s="201"/>
      <c r="L10" s="201"/>
      <c r="M10" s="201"/>
      <c r="N10" s="201"/>
      <c r="O10" s="201"/>
    </row>
    <row r="11" spans="1:18" s="35" customFormat="1">
      <c r="A11" s="35" t="s">
        <v>80</v>
      </c>
      <c r="B11" s="35" t="s">
        <v>8</v>
      </c>
      <c r="C11" s="35" t="s">
        <v>81</v>
      </c>
      <c r="D11" s="35" t="s">
        <v>83</v>
      </c>
      <c r="E11" s="35" t="s">
        <v>85</v>
      </c>
      <c r="I11"/>
      <c r="J11" s="200"/>
      <c r="K11" s="200"/>
      <c r="L11" s="200"/>
      <c r="M11" s="200"/>
      <c r="N11" s="200"/>
      <c r="O11" s="200"/>
    </row>
    <row r="12" spans="1:18" s="54" customFormat="1">
      <c r="A12" s="54">
        <v>1</v>
      </c>
      <c r="B12" s="54">
        <v>2</v>
      </c>
      <c r="C12" s="54">
        <v>3</v>
      </c>
      <c r="D12" s="54">
        <v>4</v>
      </c>
      <c r="E12" s="54">
        <v>5</v>
      </c>
      <c r="I12"/>
      <c r="J12" s="35"/>
      <c r="K12" s="35"/>
      <c r="L12" s="35"/>
      <c r="M12" s="35"/>
      <c r="N12"/>
      <c r="O12"/>
    </row>
    <row r="13" spans="1:18">
      <c r="C13" s="55"/>
      <c r="D13" s="57"/>
      <c r="E13" s="56"/>
      <c r="F13" s="56"/>
      <c r="K13" s="35" t="s">
        <v>94</v>
      </c>
      <c r="L13" s="35" t="s">
        <v>95</v>
      </c>
      <c r="M13" s="35" t="s">
        <v>9</v>
      </c>
      <c r="O13" s="35" t="s">
        <v>190</v>
      </c>
    </row>
    <row r="14" spans="1:18">
      <c r="A14" s="35">
        <v>1</v>
      </c>
      <c r="B14" t="s">
        <v>86</v>
      </c>
      <c r="C14" s="55">
        <v>301408.05</v>
      </c>
      <c r="D14" s="57">
        <f>ROUND(+E14/C14,2)</f>
        <v>63.77</v>
      </c>
      <c r="E14" s="56">
        <f>18675662.29+545398.86</f>
        <v>19221061.149999999</v>
      </c>
      <c r="F14" s="56"/>
      <c r="J14" t="s">
        <v>98</v>
      </c>
    </row>
    <row r="15" spans="1:18">
      <c r="A15" s="35">
        <v>2</v>
      </c>
      <c r="B15" t="s">
        <v>87</v>
      </c>
      <c r="C15" s="55">
        <f>+M21</f>
        <v>10012.430136986301</v>
      </c>
      <c r="D15" s="57"/>
      <c r="E15" s="56"/>
      <c r="F15" s="56"/>
      <c r="J15" s="53" t="s">
        <v>96</v>
      </c>
      <c r="K15" s="55">
        <v>1594310</v>
      </c>
      <c r="L15" s="55">
        <v>2032403</v>
      </c>
      <c r="M15" s="55">
        <f>SUM(K15:L15)</f>
        <v>3626713</v>
      </c>
      <c r="O15" s="55">
        <v>3208873</v>
      </c>
    </row>
    <row r="16" spans="1:18">
      <c r="A16" s="35">
        <v>3</v>
      </c>
      <c r="B16" t="s">
        <v>88</v>
      </c>
      <c r="C16" s="55">
        <f>(+C14/C15)</f>
        <v>30.103386078728988</v>
      </c>
      <c r="D16" s="57"/>
      <c r="E16" s="56"/>
      <c r="F16" s="56"/>
      <c r="J16" s="53" t="s">
        <v>97</v>
      </c>
      <c r="K16" s="59">
        <v>12761</v>
      </c>
      <c r="L16" s="60">
        <v>15063</v>
      </c>
      <c r="M16" s="61">
        <f>SUM(K16:L16)</f>
        <v>27824</v>
      </c>
      <c r="O16" s="61">
        <v>27250</v>
      </c>
    </row>
    <row r="17" spans="1:16">
      <c r="A17" s="35">
        <v>4</v>
      </c>
      <c r="B17" t="s">
        <v>89</v>
      </c>
      <c r="C17" s="55">
        <v>30</v>
      </c>
      <c r="D17" s="57"/>
      <c r="E17" s="56"/>
      <c r="F17" s="56"/>
      <c r="J17" t="s">
        <v>9</v>
      </c>
      <c r="K17" s="55">
        <f>SUM(K15:K16)</f>
        <v>1607071</v>
      </c>
      <c r="L17" s="55">
        <f>SUM(L15:L16)</f>
        <v>2047466</v>
      </c>
      <c r="M17" s="55">
        <f>SUM(M15:M16)</f>
        <v>3654537</v>
      </c>
      <c r="O17" s="55">
        <f>SUM(O15:O16)</f>
        <v>3236123</v>
      </c>
    </row>
    <row r="18" spans="1:16">
      <c r="A18" s="35">
        <v>5</v>
      </c>
      <c r="B18" t="s">
        <v>90</v>
      </c>
      <c r="C18" s="55">
        <f>+C15*C17</f>
        <v>300372.904109589</v>
      </c>
      <c r="D18" s="57"/>
      <c r="E18" s="56"/>
      <c r="F18" s="56"/>
    </row>
    <row r="19" spans="1:16">
      <c r="A19" s="35">
        <v>6</v>
      </c>
      <c r="B19" t="s">
        <v>91</v>
      </c>
      <c r="C19" s="55">
        <f>+C18-C14</f>
        <v>-1035.1458904109895</v>
      </c>
      <c r="D19" s="57">
        <f>+D14</f>
        <v>63.77</v>
      </c>
      <c r="E19" s="56">
        <f>+C19*D19</f>
        <v>-66011.253431508812</v>
      </c>
      <c r="F19" s="56"/>
      <c r="J19" t="s">
        <v>195</v>
      </c>
      <c r="K19" s="55">
        <f>+K17</f>
        <v>1607071</v>
      </c>
      <c r="L19" s="55">
        <f>+L17</f>
        <v>2047466</v>
      </c>
      <c r="M19" s="55">
        <f>SUM(M17:M17)</f>
        <v>3654537</v>
      </c>
      <c r="O19" s="55">
        <v>2157416</v>
      </c>
      <c r="P19" s="55"/>
    </row>
    <row r="20" spans="1:16">
      <c r="A20" s="35">
        <v>7</v>
      </c>
      <c r="B20" t="s">
        <v>92</v>
      </c>
      <c r="E20" s="58">
        <v>0.2</v>
      </c>
      <c r="F20" s="58"/>
    </row>
    <row r="21" spans="1:16" ht="13.8" thickBot="1">
      <c r="A21" s="35">
        <v>8</v>
      </c>
      <c r="B21" t="s">
        <v>93</v>
      </c>
      <c r="E21" s="63">
        <f>ROUND(+E19*E20,2)</f>
        <v>-13202.25</v>
      </c>
      <c r="F21" s="106"/>
      <c r="J21" t="s">
        <v>189</v>
      </c>
      <c r="K21" s="55">
        <f>K19/365</f>
        <v>4402.9342465753425</v>
      </c>
      <c r="L21" s="55">
        <f>L19/365</f>
        <v>5609.495890410959</v>
      </c>
      <c r="M21" s="62">
        <f>M19/365</f>
        <v>10012.430136986301</v>
      </c>
      <c r="O21" s="62">
        <f>O19/365</f>
        <v>5910.728767123288</v>
      </c>
    </row>
    <row r="22" spans="1:16" ht="13.8" thickTop="1"/>
    <row r="23" spans="1:16">
      <c r="C23" s="41"/>
    </row>
    <row r="29" spans="1:16">
      <c r="A29" s="201" t="s">
        <v>0</v>
      </c>
      <c r="B29" s="201"/>
      <c r="C29" s="201"/>
      <c r="D29" s="201"/>
      <c r="E29" s="201"/>
      <c r="F29" s="201"/>
      <c r="G29" s="201"/>
      <c r="H29" s="201"/>
      <c r="I29" s="201"/>
    </row>
    <row r="30" spans="1:16">
      <c r="A30" s="201" t="s">
        <v>1</v>
      </c>
      <c r="B30" s="201"/>
      <c r="C30" s="201"/>
      <c r="D30" s="201"/>
      <c r="E30" s="201"/>
      <c r="F30" s="201"/>
      <c r="G30" s="201"/>
      <c r="H30" s="201"/>
      <c r="I30" s="201"/>
    </row>
    <row r="31" spans="1:16">
      <c r="A31" s="201" t="s">
        <v>2</v>
      </c>
      <c r="B31" s="201"/>
      <c r="C31" s="201"/>
      <c r="D31" s="201"/>
      <c r="E31" s="201"/>
      <c r="F31" s="201"/>
      <c r="G31" s="201"/>
      <c r="H31" s="201"/>
      <c r="I31" s="201"/>
    </row>
    <row r="32" spans="1:16">
      <c r="A32" s="201" t="s">
        <v>191</v>
      </c>
      <c r="B32" s="201"/>
      <c r="C32" s="201"/>
      <c r="D32" s="201"/>
      <c r="E32" s="201"/>
      <c r="F32" s="201"/>
      <c r="G32" s="201"/>
      <c r="H32" s="201"/>
      <c r="I32" s="201"/>
    </row>
    <row r="33" spans="1:9">
      <c r="A33" s="201" t="s">
        <v>192</v>
      </c>
      <c r="B33" s="201"/>
      <c r="C33" s="201"/>
      <c r="D33" s="201"/>
      <c r="E33" s="201"/>
      <c r="F33" s="201"/>
      <c r="G33" s="201"/>
      <c r="H33" s="201"/>
      <c r="I33" s="201"/>
    </row>
    <row r="34" spans="1:9">
      <c r="A34" s="201" t="s">
        <v>102</v>
      </c>
      <c r="B34" s="201"/>
      <c r="C34" s="201"/>
      <c r="D34" s="201"/>
      <c r="E34" s="201"/>
      <c r="F34" s="201"/>
      <c r="G34" s="201"/>
      <c r="H34" s="201"/>
      <c r="I34" s="201"/>
    </row>
    <row r="35" spans="1:9">
      <c r="A35" s="20"/>
      <c r="B35" s="20"/>
      <c r="C35" s="20"/>
      <c r="D35" s="20"/>
      <c r="E35" s="20"/>
      <c r="F35" s="20"/>
      <c r="G35" s="20"/>
      <c r="H35" s="20"/>
      <c r="I35" s="20"/>
    </row>
    <row r="36" spans="1:9">
      <c r="A36" s="20"/>
      <c r="B36" s="20"/>
      <c r="C36" s="20"/>
      <c r="D36" s="20"/>
      <c r="E36" s="20"/>
      <c r="F36" s="20"/>
    </row>
    <row r="37" spans="1:9" ht="13.8" thickBot="1">
      <c r="C37" s="202" t="s">
        <v>71</v>
      </c>
      <c r="D37" s="202"/>
      <c r="E37" s="202"/>
      <c r="F37" s="20"/>
      <c r="G37" s="203" t="s">
        <v>70</v>
      </c>
      <c r="H37" s="202"/>
      <c r="I37" s="202"/>
    </row>
    <row r="38" spans="1:9">
      <c r="E38" s="35" t="s">
        <v>9</v>
      </c>
      <c r="F38" s="20"/>
      <c r="I38" s="35" t="s">
        <v>9</v>
      </c>
    </row>
    <row r="39" spans="1:9">
      <c r="C39" s="35"/>
      <c r="D39" s="35" t="s">
        <v>82</v>
      </c>
      <c r="E39" s="35" t="s">
        <v>84</v>
      </c>
      <c r="F39" s="20"/>
      <c r="G39" s="35"/>
      <c r="H39" s="35" t="s">
        <v>82</v>
      </c>
      <c r="I39" s="35" t="s">
        <v>84</v>
      </c>
    </row>
    <row r="40" spans="1:9">
      <c r="C40" s="35" t="s">
        <v>81</v>
      </c>
      <c r="D40" s="35" t="s">
        <v>83</v>
      </c>
      <c r="E40" s="35" t="s">
        <v>85</v>
      </c>
      <c r="F40" s="35"/>
      <c r="G40" s="35" t="s">
        <v>81</v>
      </c>
      <c r="H40" s="35" t="s">
        <v>83</v>
      </c>
      <c r="I40" s="35" t="s">
        <v>85</v>
      </c>
    </row>
    <row r="42" spans="1:9">
      <c r="A42" s="35">
        <v>1</v>
      </c>
      <c r="B42" t="s">
        <v>193</v>
      </c>
      <c r="C42" s="55">
        <f>+C14</f>
        <v>301408.05</v>
      </c>
      <c r="D42" s="57">
        <f>ROUND(+E42/C42,2)</f>
        <v>63.77</v>
      </c>
      <c r="E42" s="56">
        <f>+E14</f>
        <v>19221061.149999999</v>
      </c>
      <c r="F42" s="56"/>
      <c r="G42" s="55">
        <v>144405.54999999999</v>
      </c>
      <c r="H42" s="57">
        <f>ROUND(+I42/G42,2)</f>
        <v>71.819999999999993</v>
      </c>
      <c r="I42" s="56">
        <f>10080922.8+290659.5</f>
        <v>10371582.300000001</v>
      </c>
    </row>
    <row r="43" spans="1:9">
      <c r="A43" s="35">
        <v>2</v>
      </c>
      <c r="B43" t="s">
        <v>87</v>
      </c>
      <c r="C43" s="55">
        <f>+M21</f>
        <v>10012.430136986301</v>
      </c>
      <c r="G43" s="55">
        <f>+O21</f>
        <v>5910.728767123288</v>
      </c>
    </row>
    <row r="44" spans="1:9">
      <c r="A44" s="35">
        <v>3</v>
      </c>
      <c r="B44" t="s">
        <v>194</v>
      </c>
      <c r="C44" s="55">
        <f>+C42/C43</f>
        <v>30.103386078728988</v>
      </c>
      <c r="G44" s="55">
        <f>+G42/G43</f>
        <v>24.431090596343029</v>
      </c>
    </row>
    <row r="45" spans="1:9">
      <c r="A45" s="35">
        <v>4</v>
      </c>
      <c r="B45" t="s">
        <v>89</v>
      </c>
      <c r="C45">
        <v>35</v>
      </c>
      <c r="G45">
        <v>35</v>
      </c>
    </row>
    <row r="46" spans="1:9">
      <c r="A46" s="35">
        <v>5</v>
      </c>
      <c r="B46" t="s">
        <v>90</v>
      </c>
      <c r="C46" s="55">
        <f>+C43*C45</f>
        <v>350435.05479452055</v>
      </c>
      <c r="G46" s="55">
        <f>+G43*G45</f>
        <v>206875.50684931508</v>
      </c>
    </row>
    <row r="47" spans="1:9">
      <c r="A47" s="35">
        <v>6</v>
      </c>
      <c r="B47" t="s">
        <v>91</v>
      </c>
      <c r="C47" s="55">
        <f>+C46-C42</f>
        <v>49027.004794520559</v>
      </c>
      <c r="D47" s="57">
        <f>+D42</f>
        <v>63.77</v>
      </c>
      <c r="E47" s="56">
        <f>+C47*D47</f>
        <v>3126452.0957465763</v>
      </c>
      <c r="F47" s="56"/>
      <c r="G47" s="55">
        <f>+G46-G42</f>
        <v>62469.956849315087</v>
      </c>
      <c r="H47" s="57">
        <f>+H42</f>
        <v>71.819999999999993</v>
      </c>
      <c r="I47" s="56">
        <f>+G47*H47</f>
        <v>4486592.3009178089</v>
      </c>
    </row>
    <row r="48" spans="1:9">
      <c r="A48" s="35">
        <v>7</v>
      </c>
      <c r="B48" t="s">
        <v>196</v>
      </c>
      <c r="E48" s="58">
        <v>0.8</v>
      </c>
      <c r="F48" s="58"/>
      <c r="I48" s="58">
        <v>1</v>
      </c>
    </row>
    <row r="49" spans="1:9">
      <c r="A49" s="35">
        <v>8</v>
      </c>
      <c r="B49" t="s">
        <v>197</v>
      </c>
      <c r="E49" s="56">
        <f>+E47*E48</f>
        <v>2501161.6765972613</v>
      </c>
      <c r="F49" s="56"/>
      <c r="I49" s="56">
        <f>+I47*I48</f>
        <v>4486592.3009178089</v>
      </c>
    </row>
    <row r="50" spans="1:9">
      <c r="A50" s="35">
        <v>9</v>
      </c>
      <c r="B50" t="s">
        <v>198</v>
      </c>
      <c r="E50" s="83">
        <f ca="1">+'APCo Juris Factors'!$F$15</f>
        <v>0.421186</v>
      </c>
      <c r="F50" s="83"/>
      <c r="I50" s="83">
        <f ca="1">+'APCo Juris Factors'!$F$15</f>
        <v>0.421186</v>
      </c>
    </row>
    <row r="51" spans="1:9">
      <c r="A51" s="35">
        <v>10</v>
      </c>
      <c r="B51" t="s">
        <v>199</v>
      </c>
      <c r="E51" s="104">
        <f>+E49*E50</f>
        <v>1053454.281919294</v>
      </c>
      <c r="F51" s="68"/>
      <c r="I51" s="104">
        <f>+I49*I50</f>
        <v>1889689.8648543684</v>
      </c>
    </row>
    <row r="52" spans="1:9">
      <c r="A52" s="35">
        <v>11</v>
      </c>
    </row>
    <row r="53" spans="1:9" ht="13.8" thickBot="1">
      <c r="A53" s="35">
        <v>12</v>
      </c>
      <c r="B53" t="s">
        <v>200</v>
      </c>
      <c r="I53" s="105">
        <f>+E51+I51</f>
        <v>2943144.1467736624</v>
      </c>
    </row>
    <row r="54" spans="1:9" ht="13.8" thickTop="1"/>
  </sheetData>
  <mergeCells count="22">
    <mergeCell ref="A6:E6"/>
    <mergeCell ref="J5:O5"/>
    <mergeCell ref="A33:I33"/>
    <mergeCell ref="A34:I34"/>
    <mergeCell ref="J10:O10"/>
    <mergeCell ref="J8:O8"/>
    <mergeCell ref="A1:E1"/>
    <mergeCell ref="A2:E2"/>
    <mergeCell ref="A3:E3"/>
    <mergeCell ref="A4:E4"/>
    <mergeCell ref="J4:O4"/>
    <mergeCell ref="A5:E5"/>
    <mergeCell ref="J11:O11"/>
    <mergeCell ref="J6:O6"/>
    <mergeCell ref="J7:O7"/>
    <mergeCell ref="J9:O9"/>
    <mergeCell ref="C37:E37"/>
    <mergeCell ref="G37:I37"/>
    <mergeCell ref="A29:I29"/>
    <mergeCell ref="A30:I30"/>
    <mergeCell ref="A31:I31"/>
    <mergeCell ref="A32:I32"/>
  </mergeCells>
  <phoneticPr fontId="8" type="noConversion"/>
  <pageMargins left="0.5" right="0.5" top="1" bottom="1" header="0.5" footer="0.5"/>
  <pageSetup scale="71" orientation="landscape" r:id="rId1"/>
  <headerFooter alignWithMargins="0">
    <oddFooter xml:space="preserve">&amp;C
</oddFooter>
  </headerFooter>
  <rowBreaks count="1" manualBreakCount="1">
    <brk id="28" max="16383" man="1"/>
  </rowBreaks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  <pageSetUpPr fitToPage="1"/>
  </sheetPr>
  <dimension ref="A1:F37"/>
  <sheetViews>
    <sheetView workbookViewId="0">
      <selection sqref="A1:F1"/>
    </sheetView>
  </sheetViews>
  <sheetFormatPr defaultRowHeight="13.2"/>
  <cols>
    <col min="1" max="1" width="37.6640625" customWidth="1"/>
    <col min="3" max="4" width="12.88671875" bestFit="1" customWidth="1"/>
    <col min="5" max="5" width="2.6640625" customWidth="1"/>
    <col min="6" max="6" width="12" bestFit="1" customWidth="1"/>
  </cols>
  <sheetData>
    <row r="1" spans="1:6">
      <c r="A1" s="201" t="s">
        <v>0</v>
      </c>
      <c r="B1" s="201"/>
      <c r="C1" s="201"/>
      <c r="D1" s="201"/>
      <c r="E1" s="201"/>
      <c r="F1" s="201"/>
    </row>
    <row r="2" spans="1:6">
      <c r="A2" s="201" t="s">
        <v>1</v>
      </c>
      <c r="B2" s="201"/>
      <c r="C2" s="201"/>
      <c r="D2" s="201"/>
      <c r="E2" s="201"/>
      <c r="F2" s="201"/>
    </row>
    <row r="3" spans="1:6">
      <c r="A3" s="201" t="s">
        <v>2</v>
      </c>
      <c r="B3" s="201"/>
      <c r="C3" s="201"/>
      <c r="D3" s="201"/>
      <c r="E3" s="201"/>
      <c r="F3" s="201"/>
    </row>
    <row r="4" spans="1:6">
      <c r="A4" s="201" t="s">
        <v>104</v>
      </c>
      <c r="B4" s="201"/>
      <c r="C4" s="201"/>
      <c r="D4" s="201"/>
      <c r="E4" s="201"/>
      <c r="F4" s="201"/>
    </row>
    <row r="5" spans="1:6">
      <c r="A5" s="201" t="s">
        <v>107</v>
      </c>
      <c r="B5" s="201"/>
      <c r="C5" s="201"/>
      <c r="D5" s="201"/>
      <c r="E5" s="201"/>
      <c r="F5" s="201"/>
    </row>
    <row r="6" spans="1:6">
      <c r="A6" s="201" t="s">
        <v>106</v>
      </c>
      <c r="B6" s="201"/>
      <c r="C6" s="201"/>
      <c r="D6" s="201"/>
      <c r="E6" s="201"/>
      <c r="F6" s="201"/>
    </row>
    <row r="9" spans="1:6">
      <c r="A9" s="1"/>
      <c r="B9" s="1"/>
      <c r="C9" s="48" t="s">
        <v>122</v>
      </c>
      <c r="D9" s="48" t="s">
        <v>123</v>
      </c>
      <c r="E9" s="48"/>
      <c r="F9" s="69" t="s">
        <v>124</v>
      </c>
    </row>
    <row r="10" spans="1:6">
      <c r="A10" s="65" t="s">
        <v>108</v>
      </c>
      <c r="B10" s="65"/>
      <c r="C10" s="56">
        <v>7628583.3000000007</v>
      </c>
      <c r="D10" s="56">
        <v>8229749.8099999996</v>
      </c>
      <c r="E10" s="56"/>
      <c r="F10" s="56">
        <f>+C10+D10</f>
        <v>15858333.109999999</v>
      </c>
    </row>
    <row r="11" spans="1:6">
      <c r="A11" s="65" t="s">
        <v>109</v>
      </c>
      <c r="B11" s="65"/>
      <c r="C11" s="56">
        <v>0</v>
      </c>
      <c r="D11" s="56">
        <v>0</v>
      </c>
      <c r="E11" s="56"/>
      <c r="F11" s="56">
        <f t="shared" ref="F11:F16" si="0">+C11+D11</f>
        <v>0</v>
      </c>
    </row>
    <row r="12" spans="1:6">
      <c r="A12" s="65" t="s">
        <v>110</v>
      </c>
      <c r="B12" s="65"/>
      <c r="C12" s="56">
        <v>1261859.5160680369</v>
      </c>
      <c r="D12" s="56">
        <v>1696441.1207293612</v>
      </c>
      <c r="E12" s="56"/>
      <c r="F12" s="56">
        <f t="shared" si="0"/>
        <v>2958300.6367973983</v>
      </c>
    </row>
    <row r="13" spans="1:6">
      <c r="A13" s="65" t="s">
        <v>111</v>
      </c>
      <c r="B13" s="65"/>
      <c r="C13" s="56">
        <v>1572681.0556053105</v>
      </c>
      <c r="D13" s="56">
        <v>2114308.9056651033</v>
      </c>
      <c r="E13" s="56"/>
      <c r="F13" s="56">
        <f t="shared" si="0"/>
        <v>3686989.9612704138</v>
      </c>
    </row>
    <row r="14" spans="1:6">
      <c r="A14" s="65" t="s">
        <v>112</v>
      </c>
      <c r="B14" s="65"/>
      <c r="C14" s="56">
        <v>1655.2909194841809</v>
      </c>
      <c r="D14" s="56">
        <v>2225.3694225272789</v>
      </c>
      <c r="E14" s="56"/>
      <c r="F14" s="56">
        <f t="shared" si="0"/>
        <v>3880.6603420114598</v>
      </c>
    </row>
    <row r="15" spans="1:6">
      <c r="A15" s="65" t="s">
        <v>113</v>
      </c>
      <c r="B15" s="65"/>
      <c r="C15" s="56">
        <v>14187853.395785697</v>
      </c>
      <c r="D15" s="56">
        <v>2391140.5841284259</v>
      </c>
      <c r="E15" s="56"/>
      <c r="F15" s="56">
        <f t="shared" si="0"/>
        <v>16578993.979914123</v>
      </c>
    </row>
    <row r="16" spans="1:6">
      <c r="A16" s="65" t="s">
        <v>114</v>
      </c>
      <c r="B16" s="65"/>
      <c r="C16" s="67">
        <v>857238.43432407011</v>
      </c>
      <c r="D16" s="67">
        <v>209745.66389037645</v>
      </c>
      <c r="E16" s="68"/>
      <c r="F16" s="67">
        <f t="shared" si="0"/>
        <v>1066984.0982144466</v>
      </c>
    </row>
    <row r="17" spans="1:6">
      <c r="A17" s="65" t="s">
        <v>115</v>
      </c>
      <c r="B17" s="65"/>
      <c r="C17" s="56">
        <f>SUM(C10:C16)</f>
        <v>25509870.992702603</v>
      </c>
      <c r="D17" s="56">
        <f>SUM(D10:D16)</f>
        <v>14643611.453835795</v>
      </c>
      <c r="E17" s="56"/>
      <c r="F17" s="56">
        <f>+C17+D17</f>
        <v>40153482.446538396</v>
      </c>
    </row>
    <row r="18" spans="1:6">
      <c r="A18" s="66"/>
      <c r="B18" s="66"/>
    </row>
    <row r="19" spans="1:6">
      <c r="A19" s="65" t="s">
        <v>116</v>
      </c>
      <c r="B19" s="65"/>
      <c r="C19" s="56">
        <v>17973960.968360972</v>
      </c>
      <c r="D19" s="56">
        <v>13587484.533491155</v>
      </c>
      <c r="E19" s="56"/>
      <c r="F19" s="56">
        <f>+C19+D19</f>
        <v>31561445.501852125</v>
      </c>
    </row>
    <row r="20" spans="1:6">
      <c r="A20" s="65" t="s">
        <v>117</v>
      </c>
      <c r="B20" s="65"/>
      <c r="C20" s="56">
        <v>0</v>
      </c>
      <c r="D20" s="56">
        <v>0</v>
      </c>
      <c r="E20" s="56"/>
      <c r="F20" s="56">
        <f>+C20+D20</f>
        <v>0</v>
      </c>
    </row>
    <row r="21" spans="1:6">
      <c r="A21" s="65" t="s">
        <v>118</v>
      </c>
      <c r="B21" s="65"/>
      <c r="C21" s="56">
        <v>-289.44217422412947</v>
      </c>
      <c r="D21" s="56">
        <v>-389.12541386314706</v>
      </c>
      <c r="E21" s="56"/>
      <c r="F21" s="56">
        <f>+C21+D21</f>
        <v>-678.56758808727659</v>
      </c>
    </row>
    <row r="22" spans="1:6">
      <c r="A22" s="65" t="s">
        <v>119</v>
      </c>
      <c r="B22" s="65"/>
      <c r="C22" s="67">
        <v>383178.44860738947</v>
      </c>
      <c r="D22" s="67">
        <v>55784.735538454705</v>
      </c>
      <c r="E22" s="68"/>
      <c r="F22" s="67">
        <f>+C22+D22</f>
        <v>438963.18414584419</v>
      </c>
    </row>
    <row r="23" spans="1:6">
      <c r="A23" s="65" t="s">
        <v>120</v>
      </c>
      <c r="B23" s="65"/>
      <c r="C23" s="56">
        <f>SUM(C19:C22)</f>
        <v>18356849.974794138</v>
      </c>
      <c r="D23" s="56">
        <f>SUM(D19:D22)</f>
        <v>13642880.143615747</v>
      </c>
      <c r="E23" s="56"/>
      <c r="F23" s="56">
        <f>+C23+D23</f>
        <v>31999730.118409887</v>
      </c>
    </row>
    <row r="24" spans="1:6">
      <c r="A24" s="1"/>
      <c r="B24" s="1"/>
    </row>
    <row r="25" spans="1:6">
      <c r="A25" s="1" t="s">
        <v>121</v>
      </c>
      <c r="B25" s="1"/>
      <c r="C25" s="56">
        <f>+C17+C23</f>
        <v>43866720.967496738</v>
      </c>
      <c r="D25" s="56">
        <f>+D17+D23</f>
        <v>28286491.597451542</v>
      </c>
      <c r="E25" s="56"/>
      <c r="F25" s="56">
        <f>+C25+D25</f>
        <v>72153212.564948276</v>
      </c>
    </row>
    <row r="26" spans="1:6">
      <c r="A26" s="1"/>
      <c r="B26" s="1"/>
      <c r="C26" s="56"/>
      <c r="D26" s="56"/>
      <c r="E26" s="56"/>
      <c r="F26" s="56"/>
    </row>
    <row r="27" spans="1:6">
      <c r="A27" s="1" t="s">
        <v>132</v>
      </c>
      <c r="B27" s="1"/>
      <c r="C27" s="56"/>
      <c r="D27" s="56"/>
      <c r="E27" s="56"/>
      <c r="F27" s="72">
        <f ca="1">+'Total Transfer from Acctg'!N6</f>
        <v>0.2</v>
      </c>
    </row>
    <row r="28" spans="1:6">
      <c r="A28" s="1"/>
      <c r="B28" s="1"/>
      <c r="C28" s="56"/>
      <c r="D28" s="56"/>
      <c r="E28" s="56"/>
      <c r="F28" s="56"/>
    </row>
    <row r="29" spans="1:6">
      <c r="A29" s="1" t="s">
        <v>133</v>
      </c>
      <c r="B29" s="1"/>
      <c r="C29" s="56"/>
      <c r="D29" s="56"/>
      <c r="E29" s="56"/>
      <c r="F29" s="56">
        <f>+F25*F27</f>
        <v>14430642.512989655</v>
      </c>
    </row>
    <row r="30" spans="1:6">
      <c r="A30" s="1"/>
      <c r="B30" s="1"/>
      <c r="C30" s="56"/>
      <c r="D30" s="56"/>
      <c r="E30" s="56"/>
      <c r="F30" s="56"/>
    </row>
    <row r="31" spans="1:6">
      <c r="A31" s="1" t="s">
        <v>126</v>
      </c>
      <c r="B31" s="1"/>
      <c r="C31" s="56"/>
      <c r="D31" s="56"/>
      <c r="E31" s="56"/>
      <c r="F31" s="56">
        <f>ROUND(+F29/8,2)</f>
        <v>1803830.31</v>
      </c>
    </row>
    <row r="35" spans="1:1">
      <c r="A35" t="s">
        <v>158</v>
      </c>
    </row>
    <row r="36" spans="1:1">
      <c r="A36" s="70" t="s">
        <v>125</v>
      </c>
    </row>
    <row r="37" spans="1:1">
      <c r="A37" s="70" t="s">
        <v>157</v>
      </c>
    </row>
  </sheetData>
  <mergeCells count="6">
    <mergeCell ref="A5:F5"/>
    <mergeCell ref="A6:F6"/>
    <mergeCell ref="A1:F1"/>
    <mergeCell ref="A2:F2"/>
    <mergeCell ref="A3:F3"/>
    <mergeCell ref="A4:F4"/>
  </mergeCells>
  <phoneticPr fontId="8" type="noConversion"/>
  <pageMargins left="0.75" right="0.75" top="1" bottom="1" header="0.5" footer="0.5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O44"/>
  <sheetViews>
    <sheetView workbookViewId="0"/>
  </sheetViews>
  <sheetFormatPr defaultRowHeight="13.2" outlineLevelRow="1"/>
  <cols>
    <col min="1" max="1" width="38.33203125" bestFit="1" customWidth="1"/>
    <col min="2" max="2" width="2.6640625" customWidth="1"/>
    <col min="3" max="3" width="12.109375" bestFit="1" customWidth="1"/>
    <col min="4" max="4" width="2.6640625" customWidth="1"/>
    <col min="5" max="5" width="12.88671875" bestFit="1" customWidth="1"/>
    <col min="6" max="6" width="2.6640625" customWidth="1"/>
    <col min="7" max="7" width="14" bestFit="1" customWidth="1"/>
    <col min="8" max="8" width="2.6640625" customWidth="1"/>
    <col min="9" max="9" width="12.88671875" bestFit="1" customWidth="1"/>
    <col min="10" max="10" width="2.6640625" customWidth="1"/>
    <col min="12" max="12" width="2.6640625" customWidth="1"/>
    <col min="13" max="13" width="15.109375" style="111" bestFit="1" customWidth="1"/>
    <col min="14" max="14" width="2.6640625" customWidth="1"/>
    <col min="15" max="15" width="11.6640625" bestFit="1" customWidth="1"/>
  </cols>
  <sheetData>
    <row r="1" spans="1:15">
      <c r="A1" s="102" t="s">
        <v>0</v>
      </c>
      <c r="B1" s="102"/>
      <c r="C1" s="102"/>
      <c r="D1" s="102"/>
      <c r="E1" s="102"/>
      <c r="F1" s="102"/>
    </row>
    <row r="2" spans="1:15">
      <c r="A2" s="102" t="s">
        <v>1</v>
      </c>
      <c r="B2" s="102"/>
      <c r="C2" s="102"/>
      <c r="D2" s="102"/>
      <c r="E2" s="102"/>
      <c r="F2" s="102"/>
    </row>
    <row r="3" spans="1:15">
      <c r="A3" s="102" t="s">
        <v>2</v>
      </c>
      <c r="B3" s="102"/>
      <c r="C3" s="102"/>
      <c r="D3" s="102"/>
      <c r="E3" s="102"/>
      <c r="F3" s="102"/>
    </row>
    <row r="4" spans="1:15">
      <c r="A4" s="102" t="s">
        <v>206</v>
      </c>
      <c r="B4" s="102"/>
      <c r="C4" s="102"/>
      <c r="D4" s="102"/>
      <c r="E4" s="102"/>
      <c r="F4" s="102"/>
    </row>
    <row r="5" spans="1:15">
      <c r="A5" s="102" t="s">
        <v>107</v>
      </c>
      <c r="B5" s="102"/>
      <c r="C5" s="102"/>
      <c r="D5" s="102"/>
      <c r="E5" s="102"/>
      <c r="F5" s="102"/>
    </row>
    <row r="6" spans="1:15">
      <c r="A6" s="102" t="s">
        <v>106</v>
      </c>
      <c r="B6" s="102"/>
      <c r="C6" s="102"/>
      <c r="D6" s="102"/>
      <c r="E6" s="102"/>
      <c r="F6" s="102"/>
    </row>
    <row r="8" spans="1:15">
      <c r="M8" s="112" t="s">
        <v>213</v>
      </c>
    </row>
    <row r="9" spans="1:15">
      <c r="E9" s="2"/>
      <c r="F9" s="2"/>
      <c r="M9" s="112" t="s">
        <v>218</v>
      </c>
      <c r="O9" s="35" t="s">
        <v>220</v>
      </c>
    </row>
    <row r="10" spans="1:15">
      <c r="E10" s="103" t="s">
        <v>9</v>
      </c>
      <c r="F10" s="2"/>
      <c r="G10" s="35" t="s">
        <v>208</v>
      </c>
      <c r="I10" s="35" t="s">
        <v>142</v>
      </c>
      <c r="J10" s="35"/>
      <c r="K10" s="35" t="s">
        <v>210</v>
      </c>
      <c r="M10" s="112" t="s">
        <v>219</v>
      </c>
      <c r="O10" s="35" t="s">
        <v>128</v>
      </c>
    </row>
    <row r="11" spans="1:15">
      <c r="A11" s="1"/>
      <c r="B11" s="74"/>
      <c r="C11" s="48" t="s">
        <v>190</v>
      </c>
      <c r="D11" s="48"/>
      <c r="E11" s="48" t="s">
        <v>75</v>
      </c>
      <c r="F11" s="109"/>
      <c r="G11" s="48" t="s">
        <v>10</v>
      </c>
      <c r="I11" s="48" t="s">
        <v>209</v>
      </c>
      <c r="J11" s="48"/>
      <c r="K11" s="48" t="s">
        <v>211</v>
      </c>
      <c r="M11" s="113" t="s">
        <v>212</v>
      </c>
      <c r="O11" s="48" t="s">
        <v>37</v>
      </c>
    </row>
    <row r="12" spans="1:15">
      <c r="A12" s="1"/>
      <c r="B12" s="74"/>
      <c r="C12" s="48"/>
      <c r="D12" s="48"/>
      <c r="E12" s="48"/>
      <c r="F12" s="109"/>
      <c r="G12" s="48"/>
      <c r="I12" s="48"/>
      <c r="J12" s="48"/>
      <c r="K12" s="48"/>
      <c r="M12" s="113"/>
      <c r="O12" s="48"/>
    </row>
    <row r="13" spans="1:15">
      <c r="A13" s="66" t="s">
        <v>221</v>
      </c>
      <c r="B13" s="74"/>
      <c r="C13" s="56">
        <f ca="1">+'Total Transfer from Acctg'!H36</f>
        <v>148952736.49000001</v>
      </c>
      <c r="E13" s="56">
        <f ca="1">+'Total Transfer from Acctg'!F36</f>
        <v>248859798.63</v>
      </c>
      <c r="F13" s="109"/>
      <c r="G13" s="56">
        <f ca="1">+E13+('Total Transfer from Acctg'!$L$6*C13)</f>
        <v>368021987.82200003</v>
      </c>
      <c r="I13" s="56">
        <f ca="1">G13*'APCo Juris Factors'!$F$14</f>
        <v>159532379.4130075</v>
      </c>
      <c r="J13" s="56"/>
      <c r="K13" s="56">
        <f>ROUND(+I13/365,0)</f>
        <v>437075</v>
      </c>
      <c r="M13" s="114">
        <v>-14.65</v>
      </c>
      <c r="O13" s="56">
        <f>ROUND(+M13*K13,2)</f>
        <v>-6403148.75</v>
      </c>
    </row>
    <row r="14" spans="1:15">
      <c r="A14" s="1"/>
      <c r="B14" s="74"/>
      <c r="C14" s="48"/>
      <c r="D14" s="48"/>
      <c r="E14" s="48"/>
      <c r="F14" s="109"/>
      <c r="G14" s="48"/>
      <c r="I14" s="35"/>
      <c r="J14" s="35"/>
      <c r="K14" s="48"/>
      <c r="M14" s="113"/>
      <c r="O14" s="48"/>
    </row>
    <row r="15" spans="1:15" hidden="1" outlineLevel="1">
      <c r="A15" s="108" t="s">
        <v>108</v>
      </c>
      <c r="C15" s="56">
        <v>8632555.8100000005</v>
      </c>
      <c r="E15" s="56">
        <v>15858333.109999999</v>
      </c>
      <c r="F15" s="68"/>
      <c r="G15" s="56">
        <f ca="1">+C15+('Total Transfer from Acctg'!$L$6*E15)</f>
        <v>21319222.298</v>
      </c>
      <c r="I15" s="56">
        <f ca="1">G15*'APCo Juris Factors'!$F$14</f>
        <v>9241584.397070827</v>
      </c>
      <c r="J15" s="56"/>
    </row>
    <row r="16" spans="1:15" hidden="1" outlineLevel="1">
      <c r="A16" s="108" t="s">
        <v>109</v>
      </c>
      <c r="C16" s="56">
        <v>0</v>
      </c>
      <c r="E16" s="56">
        <v>0</v>
      </c>
      <c r="F16" s="68"/>
      <c r="G16" s="56">
        <f ca="1">+C16+('Total Transfer from Acctg'!$L$6*E16)</f>
        <v>0</v>
      </c>
      <c r="I16" s="56">
        <f ca="1">G16*'APCo Juris Factors'!$F$14</f>
        <v>0</v>
      </c>
      <c r="J16" s="56"/>
    </row>
    <row r="17" spans="1:15" hidden="1" outlineLevel="1">
      <c r="A17" s="108" t="s">
        <v>110</v>
      </c>
      <c r="C17" s="56">
        <v>1701731.8178584541</v>
      </c>
      <c r="E17" s="56">
        <v>2958300.6367973983</v>
      </c>
      <c r="F17" s="68"/>
      <c r="G17" s="56">
        <f ca="1">+C17+('Total Transfer from Acctg'!$L$6*E17)</f>
        <v>4068372.3272963725</v>
      </c>
      <c r="I17" s="56">
        <f ca="1">G17*'APCo Juris Factors'!$F$14</f>
        <v>1763582.4466703953</v>
      </c>
      <c r="J17" s="56"/>
    </row>
    <row r="18" spans="1:15" hidden="1" outlineLevel="1">
      <c r="A18" s="108" t="s">
        <v>111</v>
      </c>
      <c r="C18" s="56">
        <v>2073328.2562421605</v>
      </c>
      <c r="E18" s="56">
        <v>3686989.9612704138</v>
      </c>
      <c r="F18" s="68"/>
      <c r="G18" s="56">
        <f ca="1">+C18+('Total Transfer from Acctg'!$L$6*E18)</f>
        <v>5022920.2252584919</v>
      </c>
      <c r="I18" s="56">
        <f ca="1">G18*'APCo Juris Factors'!$F$14</f>
        <v>2177365.5967664025</v>
      </c>
      <c r="J18" s="56"/>
    </row>
    <row r="19" spans="1:15" hidden="1" outlineLevel="1">
      <c r="A19" s="108" t="s">
        <v>112</v>
      </c>
      <c r="C19" s="56">
        <v>2182.2361396390625</v>
      </c>
      <c r="E19" s="56">
        <v>3880.6603420114598</v>
      </c>
      <c r="F19" s="68"/>
      <c r="G19" s="56">
        <f ca="1">+C19+('Total Transfer from Acctg'!$L$6*E19)</f>
        <v>5286.764413248231</v>
      </c>
      <c r="I19" s="56">
        <f ca="1">G19*'APCo Juris Factors'!$F$14</f>
        <v>2291.7383584413224</v>
      </c>
      <c r="J19" s="56"/>
    </row>
    <row r="20" spans="1:15" hidden="1" outlineLevel="1">
      <c r="A20" s="108" t="s">
        <v>113</v>
      </c>
      <c r="C20" s="56">
        <v>1320480.8886880907</v>
      </c>
      <c r="E20" s="56">
        <v>16578993.979914123</v>
      </c>
      <c r="F20" s="68"/>
      <c r="G20" s="56">
        <f ca="1">+C20+('Total Transfer from Acctg'!$L$6*E20)</f>
        <v>14583676.07261939</v>
      </c>
      <c r="I20" s="56">
        <f ca="1">G20*'APCo Juris Factors'!$F$14</f>
        <v>6321819.4060154883</v>
      </c>
      <c r="J20" s="56"/>
    </row>
    <row r="21" spans="1:15" hidden="1" outlineLevel="1">
      <c r="A21" s="108" t="s">
        <v>114</v>
      </c>
      <c r="C21" s="67">
        <v>157213.03433811589</v>
      </c>
      <c r="E21" s="67">
        <v>1066984.0982144466</v>
      </c>
      <c r="F21" s="68"/>
      <c r="G21" s="67">
        <f ca="1">+C21+('Total Transfer from Acctg'!$L$6*E21)</f>
        <v>1010800.3129096732</v>
      </c>
      <c r="I21" s="67">
        <f ca="1">G21*'APCo Juris Factors'!$F$14</f>
        <v>438167.78444196261</v>
      </c>
      <c r="J21" s="68"/>
    </row>
    <row r="22" spans="1:15" hidden="1" outlineLevel="1">
      <c r="A22" s="65" t="s">
        <v>115</v>
      </c>
      <c r="C22" s="56">
        <f ca="1">SUM(C15:C21)</f>
        <v>13887492.04326646</v>
      </c>
      <c r="E22" s="56">
        <f ca="1">SUM(E15:E21)</f>
        <v>40153482.446538396</v>
      </c>
      <c r="F22" s="68"/>
      <c r="G22" s="56">
        <f ca="1">SUM(G15:G21)</f>
        <v>46010278.00049717</v>
      </c>
      <c r="I22" s="56">
        <f ca="1">SUM(I15:I21)</f>
        <v>19944811.369323518</v>
      </c>
      <c r="J22" s="56"/>
    </row>
    <row r="23" spans="1:15" hidden="1" outlineLevel="1">
      <c r="A23" s="66"/>
      <c r="F23" s="2"/>
    </row>
    <row r="24" spans="1:15" hidden="1" outlineLevel="1">
      <c r="A24" s="108" t="s">
        <v>116</v>
      </c>
      <c r="C24" s="56">
        <v>14370052.285182705</v>
      </c>
      <c r="E24" s="56">
        <v>31561445.501852125</v>
      </c>
      <c r="F24" s="68"/>
      <c r="G24" s="56">
        <f ca="1">+C24+('Total Transfer from Acctg'!$L$6*E24)</f>
        <v>39619208.68666441</v>
      </c>
      <c r="I24" s="56">
        <f ca="1">G24*'APCo Juris Factors'!$F$14</f>
        <v>17174372.296747409</v>
      </c>
      <c r="J24" s="56"/>
    </row>
    <row r="25" spans="1:15" hidden="1" outlineLevel="1">
      <c r="A25" s="108" t="s">
        <v>117</v>
      </c>
      <c r="C25" s="56">
        <v>0</v>
      </c>
      <c r="E25" s="56">
        <v>0</v>
      </c>
      <c r="F25" s="68"/>
      <c r="G25" s="56">
        <f ca="1">+C25+('Total Transfer from Acctg'!$L$6*E25)</f>
        <v>0</v>
      </c>
      <c r="I25" s="56">
        <f ca="1">G25*'APCo Juris Factors'!$F$14</f>
        <v>0</v>
      </c>
      <c r="J25" s="56"/>
    </row>
    <row r="26" spans="1:15" hidden="1" outlineLevel="1">
      <c r="A26" s="108" t="s">
        <v>118</v>
      </c>
      <c r="C26" s="56">
        <v>-381.58318002761064</v>
      </c>
      <c r="E26" s="56">
        <v>-678.56758808727659</v>
      </c>
      <c r="F26" s="68"/>
      <c r="G26" s="56">
        <f ca="1">+C26+('Total Transfer from Acctg'!$L$6*E26)</f>
        <v>-924.43725049743193</v>
      </c>
      <c r="I26" s="56">
        <f ca="1">G26*'APCo Juris Factors'!$F$14</f>
        <v>-400.73060596912978</v>
      </c>
      <c r="J26" s="56"/>
    </row>
    <row r="27" spans="1:15" hidden="1" outlineLevel="1">
      <c r="A27" s="108" t="s">
        <v>119</v>
      </c>
      <c r="C27" s="67">
        <v>25240.818604644744</v>
      </c>
      <c r="E27" s="67">
        <v>438963.18414584419</v>
      </c>
      <c r="F27" s="68"/>
      <c r="G27" s="67">
        <f ca="1">+C27+('Total Transfer from Acctg'!$L$6*E27)</f>
        <v>376411.3659213201</v>
      </c>
      <c r="I27" s="67">
        <f ca="1">G27*'APCo Juris Factors'!$F$14</f>
        <v>163169.05736776936</v>
      </c>
      <c r="J27" s="68"/>
    </row>
    <row r="28" spans="1:15" hidden="1" outlineLevel="1">
      <c r="A28" s="65" t="s">
        <v>120</v>
      </c>
      <c r="C28" s="56">
        <f>SUM(C24:C27)</f>
        <v>14394911.520607322</v>
      </c>
      <c r="E28" s="56">
        <f>SUM(E24:E27)</f>
        <v>31999730.118409883</v>
      </c>
      <c r="F28" s="68"/>
      <c r="G28" s="56">
        <f>SUM(G24:G27)</f>
        <v>39994695.615335234</v>
      </c>
      <c r="I28" s="56">
        <f>SUM(I24:I27)</f>
        <v>17337140.62350921</v>
      </c>
      <c r="J28" s="56"/>
    </row>
    <row r="29" spans="1:15" hidden="1" outlineLevel="1">
      <c r="A29" s="1"/>
      <c r="F29" s="2"/>
    </row>
    <row r="30" spans="1:15" collapsed="1">
      <c r="A30" s="66" t="s">
        <v>207</v>
      </c>
      <c r="C30" s="56">
        <f>+C22+C28</f>
        <v>28282403.563873783</v>
      </c>
      <c r="E30" s="56">
        <f>+E22+E28</f>
        <v>72153212.564948276</v>
      </c>
      <c r="F30" s="68"/>
      <c r="G30" s="56">
        <f>+G22+G28</f>
        <v>86004973.615832403</v>
      </c>
      <c r="I30" s="56">
        <f>+I22+I28</f>
        <v>37281951.992832728</v>
      </c>
      <c r="J30" s="56"/>
      <c r="K30" s="56">
        <f>ROUND(+I30/365,0)</f>
        <v>102142</v>
      </c>
      <c r="M30" s="111">
        <v>-29.39</v>
      </c>
      <c r="O30" s="56">
        <f>ROUND(+M30*K30,2)</f>
        <v>-3001953.38</v>
      </c>
    </row>
    <row r="31" spans="1:15">
      <c r="C31" s="41">
        <f ca="1">+C30-'Total Transfer from Acctg'!H38</f>
        <v>0</v>
      </c>
      <c r="E31" s="41">
        <f ca="1">+E30-'Total Transfer from Acctg'!F38</f>
        <v>0</v>
      </c>
      <c r="F31" s="2"/>
      <c r="G31" s="41"/>
      <c r="I31" s="41">
        <f ca="1">+I30-'APCo Juris Factors'!F48</f>
        <v>-1.8065944314002991E-3</v>
      </c>
    </row>
    <row r="32" spans="1:15">
      <c r="A32" t="s">
        <v>187</v>
      </c>
      <c r="C32" s="56">
        <f ca="1">+'Total Transfer from Acctg'!H37</f>
        <v>28610513.330000002</v>
      </c>
      <c r="D32" s="56"/>
      <c r="E32" s="56">
        <f ca="1">+'Total Transfer from Acctg'!F37</f>
        <v>65198273.550000004</v>
      </c>
      <c r="G32" s="56">
        <f ca="1">+C32+('Total Transfer from Acctg'!$L$6*E32)</f>
        <v>80769132.170000002</v>
      </c>
      <c r="I32" s="56">
        <f ca="1">G32*'APCo Juris Factors'!$F$14</f>
        <v>35012288.027844623</v>
      </c>
      <c r="J32" s="56"/>
      <c r="K32" s="56">
        <f>ROUND(+I32/365,0)</f>
        <v>95924</v>
      </c>
      <c r="M32" s="111">
        <v>0</v>
      </c>
      <c r="O32" s="56">
        <f>ROUND(+M32*K32,2)</f>
        <v>0</v>
      </c>
    </row>
    <row r="33" spans="1:15">
      <c r="I33" s="41">
        <f ca="1">+I32-'APCo Juris Factors'!F47</f>
        <v>0</v>
      </c>
    </row>
    <row r="34" spans="1:15">
      <c r="A34" t="s">
        <v>181</v>
      </c>
      <c r="C34" s="56"/>
      <c r="E34" s="56"/>
      <c r="G34" s="56"/>
      <c r="I34" s="56"/>
      <c r="J34" s="56"/>
      <c r="K34" s="56"/>
    </row>
    <row r="35" spans="1:15">
      <c r="A35" s="110" t="s">
        <v>214</v>
      </c>
      <c r="C35" s="56">
        <v>3689711.1420099041</v>
      </c>
      <c r="E35" s="56">
        <v>6619098.4323256128</v>
      </c>
      <c r="G35" s="56">
        <f ca="1">+C35+('Total Transfer from Acctg'!$L$6*E35)</f>
        <v>8984989.8878703956</v>
      </c>
      <c r="I35" s="56">
        <f ca="1">G35*'APCo Juris Factors'!$F$14</f>
        <v>3894867.326533386</v>
      </c>
      <c r="J35" s="56"/>
      <c r="K35" s="56">
        <f>ROUND(+I35/365,0)</f>
        <v>10671</v>
      </c>
      <c r="M35" s="111">
        <v>-29.21</v>
      </c>
      <c r="O35" s="56">
        <f>ROUND(+M35*K35,2)</f>
        <v>-311699.90999999997</v>
      </c>
    </row>
    <row r="36" spans="1:15">
      <c r="A36" s="110" t="s">
        <v>215</v>
      </c>
      <c r="C36" s="56">
        <v>1674550.4946345477</v>
      </c>
      <c r="E36" s="56">
        <v>3013032.0318683903</v>
      </c>
      <c r="G36" s="56">
        <f ca="1">+C36+('Total Transfer from Acctg'!$L$6*E36)</f>
        <v>4084976.1201292602</v>
      </c>
      <c r="I36" s="56">
        <f ca="1">G36*'APCo Juris Factors'!$F$14</f>
        <v>1770779.9584103525</v>
      </c>
      <c r="J36" s="56"/>
      <c r="K36" s="56">
        <f>ROUND(+I36/365,0)</f>
        <v>4851</v>
      </c>
      <c r="M36" s="111">
        <v>-40.11</v>
      </c>
      <c r="O36" s="56">
        <f>ROUND(+M36*K36,2)</f>
        <v>-194573.61</v>
      </c>
    </row>
    <row r="37" spans="1:15">
      <c r="A37" s="110" t="s">
        <v>216</v>
      </c>
      <c r="C37" s="56">
        <v>95296.782133438071</v>
      </c>
      <c r="E37" s="56">
        <v>1657306.7450533875</v>
      </c>
      <c r="G37" s="56">
        <f ca="1">+C37+('Total Transfer from Acctg'!$L$6*E37)</f>
        <v>1421142.1781761483</v>
      </c>
      <c r="I37" s="56">
        <f ca="1">G37*'APCo Juris Factors'!$F$14</f>
        <v>616045.23824886582</v>
      </c>
      <c r="J37" s="56"/>
      <c r="K37" s="56">
        <f>ROUND(+I37/365,0)</f>
        <v>1688</v>
      </c>
      <c r="M37" s="111">
        <v>-35.24</v>
      </c>
      <c r="O37" s="56">
        <f>ROUND(+M37*K37,2)</f>
        <v>-59485.120000000003</v>
      </c>
    </row>
    <row r="38" spans="1:15">
      <c r="A38" s="110" t="s">
        <v>217</v>
      </c>
      <c r="C38" s="57">
        <f ca="1">5416024.55972723-SUM(C35:C37)</f>
        <v>-43533.859050659463</v>
      </c>
      <c r="E38" s="57">
        <f ca="1">11212021.1508824-SUM(E35:E37)</f>
        <v>-77416.058364991099</v>
      </c>
      <c r="G38" s="56">
        <f ca="1">+C38+('Total Transfer from Acctg'!$L$6*E38)</f>
        <v>-105466.70574265235</v>
      </c>
      <c r="I38" s="56">
        <f ca="1">G38*'APCo Juris Factors'!$F$14</f>
        <v>-45718.340405559393</v>
      </c>
      <c r="J38" s="56"/>
      <c r="K38" s="56">
        <f>ROUND(+I38/365,0)</f>
        <v>-125</v>
      </c>
      <c r="M38" s="111">
        <v>25.02</v>
      </c>
      <c r="O38" s="115">
        <f>ROUND(+M38*K38,2)</f>
        <v>-3127.5</v>
      </c>
    </row>
    <row r="39" spans="1:15">
      <c r="I39" s="41">
        <f ca="1">'APCo Juris Factors'!F49-SUM(I35:I38)</f>
        <v>-1.8776580691337585E-4</v>
      </c>
    </row>
    <row r="40" spans="1:15" ht="13.8" thickBot="1">
      <c r="A40" s="107" t="s">
        <v>222</v>
      </c>
      <c r="O40" s="116">
        <f>SUM(O13,O30,O32,O35:O38)</f>
        <v>-9973988.2699999977</v>
      </c>
    </row>
    <row r="41" spans="1:15" ht="13.8" thickTop="1"/>
    <row r="43" spans="1:15">
      <c r="A43" t="s">
        <v>223</v>
      </c>
    </row>
    <row r="44" spans="1:15" ht="26.25" customHeight="1">
      <c r="A44" s="204" t="s">
        <v>233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</row>
  </sheetData>
  <mergeCells count="1">
    <mergeCell ref="A44:K44"/>
  </mergeCells>
  <phoneticPr fontId="8" type="noConversion"/>
  <conditionalFormatting sqref="C31 E31 I31 I33 I39">
    <cfRule type="cellIs" dxfId="3" priority="1" stopIfTrue="1" operator="notBetween">
      <formula>-1</formula>
      <formula>1</formula>
    </cfRule>
    <cfRule type="cellIs" dxfId="2" priority="2" stopIfTrue="1" operator="between">
      <formula>-1</formula>
      <formula>1</formula>
    </cfRule>
  </conditionalFormatting>
  <printOptions horizontalCentered="1"/>
  <pageMargins left="0.25" right="0.25" top="1" bottom="1" header="0.5" footer="0.5"/>
  <pageSetup scale="94" orientation="landscape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O40"/>
  <sheetViews>
    <sheetView workbookViewId="0"/>
  </sheetViews>
  <sheetFormatPr defaultRowHeight="13.2" outlineLevelRow="1"/>
  <cols>
    <col min="1" max="1" width="38.33203125" bestFit="1" customWidth="1"/>
    <col min="2" max="2" width="2.6640625" customWidth="1"/>
    <col min="3" max="3" width="12.109375" bestFit="1" customWidth="1"/>
    <col min="4" max="4" width="2.6640625" customWidth="1"/>
    <col min="5" max="5" width="12.88671875" bestFit="1" customWidth="1"/>
    <col min="6" max="6" width="2.6640625" customWidth="1"/>
    <col min="7" max="7" width="13.88671875" bestFit="1" customWidth="1"/>
    <col min="8" max="8" width="2.6640625" customWidth="1"/>
    <col min="9" max="9" width="12.88671875" bestFit="1" customWidth="1"/>
    <col min="10" max="10" width="2.6640625" customWidth="1"/>
    <col min="12" max="12" width="2.6640625" customWidth="1"/>
    <col min="13" max="13" width="16" style="111" bestFit="1" customWidth="1"/>
    <col min="14" max="14" width="2.6640625" customWidth="1"/>
    <col min="15" max="15" width="11.6640625" bestFit="1" customWidth="1"/>
  </cols>
  <sheetData>
    <row r="1" spans="1:15">
      <c r="A1" s="102" t="s">
        <v>0</v>
      </c>
      <c r="B1" s="102"/>
      <c r="C1" s="102"/>
      <c r="D1" s="102"/>
      <c r="E1" s="102"/>
      <c r="F1" s="102"/>
    </row>
    <row r="2" spans="1:15">
      <c r="A2" s="102" t="s">
        <v>1</v>
      </c>
      <c r="B2" s="102"/>
      <c r="C2" s="102"/>
      <c r="D2" s="102"/>
      <c r="E2" s="102"/>
      <c r="F2" s="102"/>
    </row>
    <row r="3" spans="1:15">
      <c r="A3" s="102" t="s">
        <v>2</v>
      </c>
      <c r="B3" s="102"/>
      <c r="C3" s="102"/>
      <c r="D3" s="102"/>
      <c r="E3" s="102"/>
      <c r="F3" s="102"/>
    </row>
    <row r="4" spans="1:15">
      <c r="A4" s="102" t="s">
        <v>225</v>
      </c>
      <c r="B4" s="102"/>
      <c r="C4" s="102"/>
      <c r="D4" s="102"/>
      <c r="E4" s="102"/>
      <c r="F4" s="102"/>
    </row>
    <row r="5" spans="1:15">
      <c r="A5" s="102" t="s">
        <v>107</v>
      </c>
      <c r="B5" s="102"/>
      <c r="C5" s="102"/>
      <c r="D5" s="102"/>
      <c r="E5" s="102"/>
      <c r="F5" s="102"/>
    </row>
    <row r="6" spans="1:15">
      <c r="A6" s="102" t="s">
        <v>106</v>
      </c>
      <c r="B6" s="102"/>
      <c r="C6" s="102"/>
      <c r="D6" s="102"/>
      <c r="E6" s="102"/>
      <c r="F6" s="102"/>
    </row>
    <row r="8" spans="1:15">
      <c r="M8" s="112" t="s">
        <v>213</v>
      </c>
    </row>
    <row r="9" spans="1:15">
      <c r="E9" s="2"/>
      <c r="F9" s="2"/>
      <c r="M9" s="112" t="s">
        <v>218</v>
      </c>
      <c r="O9" s="35" t="s">
        <v>220</v>
      </c>
    </row>
    <row r="10" spans="1:15">
      <c r="E10" s="103" t="s">
        <v>9</v>
      </c>
      <c r="F10" s="2"/>
      <c r="G10" s="35" t="s">
        <v>208</v>
      </c>
      <c r="I10" s="35" t="s">
        <v>175</v>
      </c>
      <c r="J10" s="35"/>
      <c r="K10" s="35" t="s">
        <v>210</v>
      </c>
      <c r="M10" s="112" t="s">
        <v>226</v>
      </c>
      <c r="O10" s="35" t="s">
        <v>128</v>
      </c>
    </row>
    <row r="11" spans="1:15">
      <c r="A11" s="1"/>
      <c r="B11" s="74"/>
      <c r="C11" s="48" t="s">
        <v>190</v>
      </c>
      <c r="D11" s="48"/>
      <c r="E11" s="48" t="s">
        <v>75</v>
      </c>
      <c r="F11" s="109"/>
      <c r="G11" s="48" t="s">
        <v>10</v>
      </c>
      <c r="I11" s="48" t="s">
        <v>209</v>
      </c>
      <c r="J11" s="48"/>
      <c r="K11" s="48" t="s">
        <v>211</v>
      </c>
      <c r="M11" s="113" t="s">
        <v>227</v>
      </c>
      <c r="O11" s="48" t="s">
        <v>37</v>
      </c>
    </row>
    <row r="12" spans="1:15">
      <c r="A12" s="1"/>
      <c r="B12" s="74"/>
      <c r="C12" s="48"/>
      <c r="D12" s="48"/>
      <c r="E12" s="48"/>
      <c r="F12" s="109"/>
      <c r="G12" s="48"/>
      <c r="I12" s="48"/>
      <c r="J12" s="48"/>
      <c r="K12" s="48"/>
      <c r="M12" s="113"/>
      <c r="O12" s="48"/>
    </row>
    <row r="13" spans="1:15">
      <c r="A13" s="66" t="s">
        <v>221</v>
      </c>
      <c r="B13" s="74"/>
      <c r="C13" s="56">
        <f ca="1">+'Total Transfer from Acctg'!H36</f>
        <v>148952736.49000001</v>
      </c>
      <c r="E13" s="56">
        <f ca="1">+'Total Transfer from Acctg'!F36</f>
        <v>248859798.63</v>
      </c>
      <c r="F13" s="109"/>
      <c r="G13" s="56">
        <f ca="1">+C13+('Total Transfer from Acctg'!$L$6*E13)</f>
        <v>348040575.39400005</v>
      </c>
      <c r="I13" s="56">
        <f ca="1">G13*'APCo Juris Factors'!$E$15</f>
        <v>161938407.16277272</v>
      </c>
      <c r="J13" s="56"/>
      <c r="K13" s="56">
        <f>ROUND(+I13/365,0)</f>
        <v>443667</v>
      </c>
      <c r="M13" s="114">
        <v>9.11</v>
      </c>
      <c r="O13" s="56">
        <f>ROUND(+M13*K13,2)</f>
        <v>4041806.37</v>
      </c>
    </row>
    <row r="14" spans="1:15">
      <c r="A14" s="1"/>
      <c r="B14" s="74"/>
      <c r="C14" s="48"/>
      <c r="D14" s="48"/>
      <c r="E14" s="48"/>
      <c r="F14" s="109"/>
      <c r="G14" s="48"/>
      <c r="I14" s="41">
        <f ca="1">+I13-'APCo Juris Factors'!E46</f>
        <v>1.86118483543396E-3</v>
      </c>
      <c r="J14" s="35"/>
      <c r="K14" s="48"/>
      <c r="M14" s="113"/>
      <c r="O14" s="48"/>
    </row>
    <row r="15" spans="1:15" hidden="1" outlineLevel="1">
      <c r="A15" s="108" t="s">
        <v>108</v>
      </c>
      <c r="C15" s="56">
        <v>8632555.8100000005</v>
      </c>
      <c r="E15" s="56">
        <v>15858333.109999999</v>
      </c>
      <c r="F15" s="68"/>
      <c r="G15" s="56">
        <f ca="1">+C15+('Total Transfer from Acctg'!$L$6*E15)</f>
        <v>21319222.298</v>
      </c>
      <c r="I15" s="56">
        <f ca="1">G15*'APCo Juris Factors'!$F$14</f>
        <v>9241584.397070827</v>
      </c>
      <c r="J15" s="56"/>
    </row>
    <row r="16" spans="1:15" hidden="1" outlineLevel="1">
      <c r="A16" s="108" t="s">
        <v>109</v>
      </c>
      <c r="C16" s="56">
        <v>0</v>
      </c>
      <c r="E16" s="56">
        <v>0</v>
      </c>
      <c r="F16" s="68"/>
      <c r="G16" s="56">
        <f ca="1">+C16+('Total Transfer from Acctg'!$L$6*E16)</f>
        <v>0</v>
      </c>
      <c r="I16" s="56">
        <f ca="1">G16*'APCo Juris Factors'!$F$14</f>
        <v>0</v>
      </c>
      <c r="J16" s="56"/>
    </row>
    <row r="17" spans="1:15" hidden="1" outlineLevel="1">
      <c r="A17" s="108" t="s">
        <v>110</v>
      </c>
      <c r="C17" s="56">
        <v>1701731.8178584541</v>
      </c>
      <c r="E17" s="56">
        <v>2958300.6367973983</v>
      </c>
      <c r="F17" s="68"/>
      <c r="G17" s="56">
        <f ca="1">+C17+('Total Transfer from Acctg'!$L$6*E17)</f>
        <v>4068372.3272963725</v>
      </c>
      <c r="I17" s="56">
        <f ca="1">G17*'APCo Juris Factors'!$F$14</f>
        <v>1763582.4466703953</v>
      </c>
      <c r="J17" s="56"/>
    </row>
    <row r="18" spans="1:15" hidden="1" outlineLevel="1">
      <c r="A18" s="108" t="s">
        <v>111</v>
      </c>
      <c r="C18" s="56">
        <v>2073328.2562421605</v>
      </c>
      <c r="E18" s="56">
        <v>3686989.9612704138</v>
      </c>
      <c r="F18" s="68"/>
      <c r="G18" s="56">
        <f ca="1">+C18+('Total Transfer from Acctg'!$L$6*E18)</f>
        <v>5022920.2252584919</v>
      </c>
      <c r="I18" s="56">
        <f ca="1">G18*'APCo Juris Factors'!$F$14</f>
        <v>2177365.5967664025</v>
      </c>
      <c r="J18" s="56"/>
    </row>
    <row r="19" spans="1:15" hidden="1" outlineLevel="1">
      <c r="A19" s="108" t="s">
        <v>112</v>
      </c>
      <c r="C19" s="56">
        <v>2182.2361396390625</v>
      </c>
      <c r="E19" s="56">
        <v>3880.6603420114598</v>
      </c>
      <c r="F19" s="68"/>
      <c r="G19" s="56">
        <f ca="1">+C19+('Total Transfer from Acctg'!$L$6*E19)</f>
        <v>5286.764413248231</v>
      </c>
      <c r="I19" s="56">
        <f ca="1">G19*'APCo Juris Factors'!$F$14</f>
        <v>2291.7383584413224</v>
      </c>
      <c r="J19" s="56"/>
    </row>
    <row r="20" spans="1:15" hidden="1" outlineLevel="1">
      <c r="A20" s="108" t="s">
        <v>113</v>
      </c>
      <c r="C20" s="56">
        <v>1320480.8886880907</v>
      </c>
      <c r="E20" s="56">
        <v>16578993.979914123</v>
      </c>
      <c r="F20" s="68"/>
      <c r="G20" s="56">
        <f ca="1">+C20+('Total Transfer from Acctg'!$L$6*E20)</f>
        <v>14583676.07261939</v>
      </c>
      <c r="I20" s="56">
        <f ca="1">G20*'APCo Juris Factors'!$F$14</f>
        <v>6321819.4060154883</v>
      </c>
      <c r="J20" s="56"/>
    </row>
    <row r="21" spans="1:15" hidden="1" outlineLevel="1">
      <c r="A21" s="108" t="s">
        <v>114</v>
      </c>
      <c r="C21" s="67">
        <v>157213.03433811589</v>
      </c>
      <c r="E21" s="67">
        <v>1066984.0982144466</v>
      </c>
      <c r="F21" s="68"/>
      <c r="G21" s="67">
        <f ca="1">+C21+('Total Transfer from Acctg'!$L$6*E21)</f>
        <v>1010800.3129096732</v>
      </c>
      <c r="I21" s="67">
        <f ca="1">G21*'APCo Juris Factors'!$F$14</f>
        <v>438167.78444196261</v>
      </c>
      <c r="J21" s="68"/>
    </row>
    <row r="22" spans="1:15" hidden="1" outlineLevel="1">
      <c r="A22" s="65" t="s">
        <v>115</v>
      </c>
      <c r="C22" s="56">
        <f ca="1">SUM(C15:C21)</f>
        <v>13887492.04326646</v>
      </c>
      <c r="E22" s="56">
        <f ca="1">SUM(E15:E21)</f>
        <v>40153482.446538396</v>
      </c>
      <c r="F22" s="68"/>
      <c r="G22" s="56">
        <f ca="1">SUM(G15:G21)</f>
        <v>46010278.00049717</v>
      </c>
      <c r="I22" s="56">
        <f ca="1">SUM(I15:I21)</f>
        <v>19944811.369323518</v>
      </c>
      <c r="J22" s="56"/>
    </row>
    <row r="23" spans="1:15" hidden="1" outlineLevel="1">
      <c r="A23" s="66"/>
      <c r="F23" s="2"/>
    </row>
    <row r="24" spans="1:15" hidden="1" outlineLevel="1">
      <c r="A24" s="108" t="s">
        <v>116</v>
      </c>
      <c r="C24" s="56">
        <v>14370052.285182705</v>
      </c>
      <c r="E24" s="56">
        <v>31561445.501852125</v>
      </c>
      <c r="F24" s="68"/>
      <c r="G24" s="56">
        <f ca="1">+C24+('Total Transfer from Acctg'!$L$6*E24)</f>
        <v>39619208.68666441</v>
      </c>
      <c r="I24" s="56">
        <f ca="1">G24*'APCo Juris Factors'!$F$14</f>
        <v>17174372.296747409</v>
      </c>
      <c r="J24" s="56"/>
    </row>
    <row r="25" spans="1:15" hidden="1" outlineLevel="1">
      <c r="A25" s="108" t="s">
        <v>117</v>
      </c>
      <c r="C25" s="56">
        <v>0</v>
      </c>
      <c r="E25" s="56">
        <v>0</v>
      </c>
      <c r="F25" s="68"/>
      <c r="G25" s="56">
        <f ca="1">+C25+('Total Transfer from Acctg'!$L$6*E25)</f>
        <v>0</v>
      </c>
      <c r="I25" s="56">
        <f ca="1">G25*'APCo Juris Factors'!$F$14</f>
        <v>0</v>
      </c>
      <c r="J25" s="56"/>
    </row>
    <row r="26" spans="1:15" hidden="1" outlineLevel="1">
      <c r="A26" s="108" t="s">
        <v>118</v>
      </c>
      <c r="C26" s="56">
        <v>-381.58318002761064</v>
      </c>
      <c r="E26" s="56">
        <v>-678.56758808727659</v>
      </c>
      <c r="F26" s="68"/>
      <c r="G26" s="56">
        <f ca="1">+C26+('Total Transfer from Acctg'!$L$6*E26)</f>
        <v>-924.43725049743193</v>
      </c>
      <c r="I26" s="56">
        <f ca="1">G26*'APCo Juris Factors'!$F$14</f>
        <v>-400.73060596912978</v>
      </c>
      <c r="J26" s="56"/>
    </row>
    <row r="27" spans="1:15" hidden="1" outlineLevel="1">
      <c r="A27" s="108" t="s">
        <v>119</v>
      </c>
      <c r="C27" s="67">
        <v>25240.818604644744</v>
      </c>
      <c r="E27" s="67">
        <v>438963.18414584419</v>
      </c>
      <c r="F27" s="68"/>
      <c r="G27" s="67">
        <f ca="1">+C27+('Total Transfer from Acctg'!$L$6*E27)</f>
        <v>376411.3659213201</v>
      </c>
      <c r="I27" s="67">
        <f ca="1">G27*'APCo Juris Factors'!$F$14</f>
        <v>163169.05736776936</v>
      </c>
      <c r="J27" s="68"/>
    </row>
    <row r="28" spans="1:15" hidden="1" outlineLevel="1">
      <c r="A28" s="65" t="s">
        <v>120</v>
      </c>
      <c r="C28" s="56">
        <f>SUM(C24:C27)</f>
        <v>14394911.520607322</v>
      </c>
      <c r="E28" s="56">
        <f>SUM(E24:E27)</f>
        <v>31999730.118409883</v>
      </c>
      <c r="F28" s="68"/>
      <c r="G28" s="56">
        <f>SUM(G24:G27)</f>
        <v>39994695.615335234</v>
      </c>
      <c r="I28" s="56">
        <f ca="1">SUM(I24:I27)</f>
        <v>17337140.62350921</v>
      </c>
      <c r="J28" s="56"/>
    </row>
    <row r="29" spans="1:15" hidden="1" outlineLevel="1">
      <c r="A29" s="1"/>
      <c r="F29" s="2"/>
    </row>
    <row r="30" spans="1:15" collapsed="1">
      <c r="A30" s="66" t="s">
        <v>207</v>
      </c>
      <c r="C30" s="56">
        <f>+C22+C28</f>
        <v>28282403.563873783</v>
      </c>
      <c r="E30" s="56">
        <f>+E22+E28</f>
        <v>72153212.564948276</v>
      </c>
      <c r="F30" s="68"/>
      <c r="G30" s="56">
        <f>+G22+G28</f>
        <v>86004973.615832403</v>
      </c>
      <c r="I30" s="56">
        <f ca="1">G30*'APCo Juris Factors'!$E$14</f>
        <v>39418917.572265312</v>
      </c>
      <c r="J30" s="56"/>
      <c r="K30" s="56">
        <f>ROUND(+I30/365,0)</f>
        <v>107997</v>
      </c>
      <c r="M30" s="111">
        <v>9.11</v>
      </c>
      <c r="O30" s="56">
        <f>ROUND(+M30*K30,2)</f>
        <v>983852.67</v>
      </c>
    </row>
    <row r="31" spans="1:15">
      <c r="E31" s="2"/>
      <c r="F31" s="2"/>
      <c r="I31" s="41">
        <f ca="1">+I30-'APCo Juris Factors'!E48</f>
        <v>-1.9101500511169434E-3</v>
      </c>
    </row>
    <row r="32" spans="1:15">
      <c r="A32" t="s">
        <v>187</v>
      </c>
      <c r="C32" s="56">
        <f ca="1">+'Total Transfer from Acctg'!H37</f>
        <v>28610513.330000002</v>
      </c>
      <c r="D32" s="56"/>
      <c r="E32" s="56">
        <f ca="1">+'Total Transfer from Acctg'!F37</f>
        <v>65198273.550000004</v>
      </c>
      <c r="G32" s="56">
        <f ca="1">+C32+('Total Transfer from Acctg'!$L$6*E32)</f>
        <v>80769132.170000002</v>
      </c>
      <c r="I32" s="56">
        <f ca="1">G32*'APCo Juris Factors'!$E$14</f>
        <v>37019158.654872611</v>
      </c>
      <c r="J32" s="56"/>
      <c r="K32" s="56">
        <f>ROUND(+I32/365,0)</f>
        <v>101422</v>
      </c>
      <c r="M32" s="111">
        <v>0</v>
      </c>
      <c r="O32" s="56">
        <f>ROUND(+M32*K32,2)</f>
        <v>0</v>
      </c>
    </row>
    <row r="33" spans="1:15">
      <c r="I33" s="41">
        <f ca="1">+I32-'APCo Juris Factors'!E47</f>
        <v>0</v>
      </c>
    </row>
    <row r="34" spans="1:15">
      <c r="A34" t="s">
        <v>181</v>
      </c>
      <c r="C34" s="56">
        <v>5416024.5597272338</v>
      </c>
      <c r="E34" s="56">
        <v>11212021.15088235</v>
      </c>
      <c r="G34" s="56">
        <f ca="1">+C34+('Total Transfer from Acctg'!$L$6*E34)</f>
        <v>14385641.480433114</v>
      </c>
      <c r="I34" s="56">
        <f ca="1">G34*'APCo Juris Factors'!$E$14</f>
        <v>6593414.2166513503</v>
      </c>
      <c r="J34" s="56"/>
      <c r="K34" s="56">
        <f>ROUND(+I34/365,0)</f>
        <v>18064</v>
      </c>
      <c r="M34" s="111">
        <v>5.92</v>
      </c>
      <c r="O34" s="115">
        <f>ROUND(+M34*K34,2)</f>
        <v>106938.88</v>
      </c>
    </row>
    <row r="35" spans="1:15">
      <c r="I35" s="41">
        <f ca="1">+I34-'APCo Juris Factors'!E49</f>
        <v>1.9851047545671463E-4</v>
      </c>
    </row>
    <row r="36" spans="1:15" ht="13.8" thickBot="1">
      <c r="A36" s="107" t="s">
        <v>222</v>
      </c>
      <c r="O36" s="116">
        <f>SUM(O13,O30,O32,O34)</f>
        <v>5132597.92</v>
      </c>
    </row>
    <row r="37" spans="1:15" ht="13.8" thickTop="1"/>
    <row r="39" spans="1:15">
      <c r="A39" t="s">
        <v>223</v>
      </c>
    </row>
    <row r="40" spans="1:15" ht="25.5" customHeight="1">
      <c r="A40" s="204" t="s">
        <v>234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</row>
  </sheetData>
  <mergeCells count="1">
    <mergeCell ref="A40:K40"/>
  </mergeCells>
  <phoneticPr fontId="8" type="noConversion"/>
  <conditionalFormatting sqref="I14 I31 I33 I35">
    <cfRule type="cellIs" dxfId="1" priority="1" stopIfTrue="1" operator="notBetween">
      <formula>-1</formula>
      <formula>1</formula>
    </cfRule>
    <cfRule type="cellIs" dxfId="0" priority="2" stopIfTrue="1" operator="between">
      <formula>-1</formula>
      <formula>1</formula>
    </cfRule>
  </conditionalFormatting>
  <printOptions horizontalCentered="1"/>
  <pageMargins left="0.25" right="0.25" top="1" bottom="1" header="0.5" footer="0.5"/>
  <pageSetup scale="94" orientation="landscape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  <pageSetUpPr fitToPage="1"/>
  </sheetPr>
  <dimension ref="A1:I37"/>
  <sheetViews>
    <sheetView workbookViewId="0"/>
  </sheetViews>
  <sheetFormatPr defaultColWidth="9.109375" defaultRowHeight="13.2"/>
  <cols>
    <col min="1" max="1" width="16.44140625" style="157" customWidth="1"/>
    <col min="2" max="2" width="3.5546875" style="157" customWidth="1"/>
    <col min="3" max="5" width="13.44140625" style="157" customWidth="1"/>
    <col min="6" max="6" width="3.5546875" style="157" customWidth="1"/>
    <col min="7" max="7" width="13.44140625" style="157" customWidth="1"/>
    <col min="8" max="8" width="16.44140625" style="157" customWidth="1"/>
    <col min="9" max="9" width="4.33203125" style="157" customWidth="1"/>
    <col min="10" max="16384" width="9.109375" style="157"/>
  </cols>
  <sheetData>
    <row r="1" spans="1:9">
      <c r="A1" s="161" t="s">
        <v>0</v>
      </c>
    </row>
    <row r="2" spans="1:9">
      <c r="A2" s="161" t="s">
        <v>1</v>
      </c>
    </row>
    <row r="3" spans="1:9">
      <c r="A3" s="161" t="s">
        <v>2</v>
      </c>
    </row>
    <row r="4" spans="1:9">
      <c r="A4" s="161" t="s">
        <v>243</v>
      </c>
    </row>
    <row r="5" spans="1:9">
      <c r="A5" s="162" t="s">
        <v>102</v>
      </c>
    </row>
    <row r="8" spans="1:9">
      <c r="G8" s="155" t="s">
        <v>245</v>
      </c>
      <c r="H8" s="155" t="s">
        <v>294</v>
      </c>
    </row>
    <row r="9" spans="1:9">
      <c r="G9" s="155" t="s">
        <v>246</v>
      </c>
      <c r="H9" s="155" t="s">
        <v>247</v>
      </c>
    </row>
    <row r="10" spans="1:9">
      <c r="C10" s="155" t="s">
        <v>248</v>
      </c>
      <c r="D10" s="155" t="s">
        <v>249</v>
      </c>
      <c r="E10" s="155" t="s">
        <v>250</v>
      </c>
      <c r="F10" s="155"/>
      <c r="G10" s="155" t="s">
        <v>251</v>
      </c>
      <c r="H10" s="155" t="s">
        <v>252</v>
      </c>
    </row>
    <row r="11" spans="1:9">
      <c r="A11" s="163" t="s">
        <v>253</v>
      </c>
      <c r="C11" s="156" t="s">
        <v>254</v>
      </c>
      <c r="D11" s="156" t="s">
        <v>255</v>
      </c>
      <c r="E11" s="156" t="s">
        <v>255</v>
      </c>
      <c r="F11" s="156"/>
      <c r="G11" s="156" t="s">
        <v>255</v>
      </c>
      <c r="H11" s="156" t="s">
        <v>255</v>
      </c>
    </row>
    <row r="14" spans="1:9">
      <c r="A14" s="157" t="s">
        <v>256</v>
      </c>
      <c r="C14" s="164">
        <v>543263512</v>
      </c>
      <c r="D14" s="165">
        <f>ROUND(C14/C24,4)</f>
        <v>0.54620000000000002</v>
      </c>
      <c r="E14" s="165">
        <v>6.4799999999999996E-2</v>
      </c>
      <c r="F14" s="165"/>
      <c r="G14" s="158">
        <f>ROUND(D14*E14,4)</f>
        <v>3.5400000000000001E-2</v>
      </c>
      <c r="H14" s="158">
        <f>+G14</f>
        <v>3.5400000000000001E-2</v>
      </c>
      <c r="I14" s="166"/>
    </row>
    <row r="15" spans="1:9">
      <c r="C15" s="167"/>
      <c r="D15" s="168"/>
      <c r="E15" s="165"/>
      <c r="F15" s="165"/>
      <c r="G15" s="158"/>
      <c r="H15" s="158"/>
    </row>
    <row r="16" spans="1:9">
      <c r="A16" s="157" t="s">
        <v>257</v>
      </c>
      <c r="C16" s="164">
        <v>0</v>
      </c>
      <c r="D16" s="165">
        <f>ROUND(C16/C24,4)</f>
        <v>0</v>
      </c>
      <c r="E16" s="165">
        <v>0</v>
      </c>
      <c r="F16" s="165"/>
      <c r="G16" s="158">
        <f>ROUND(D16*E16,4)</f>
        <v>0</v>
      </c>
      <c r="H16" s="158">
        <f>+G16</f>
        <v>0</v>
      </c>
    </row>
    <row r="17" spans="1:8">
      <c r="C17" s="164"/>
      <c r="D17" s="165"/>
      <c r="E17" s="165"/>
      <c r="F17" s="165"/>
      <c r="G17" s="158"/>
      <c r="H17" s="158"/>
    </row>
    <row r="18" spans="1:8">
      <c r="A18" s="157" t="s">
        <v>258</v>
      </c>
      <c r="C18" s="169">
        <v>-21506621</v>
      </c>
      <c r="D18" s="165">
        <f>ROUND(C18/C24,4)</f>
        <v>-2.1600000000000001E-2</v>
      </c>
      <c r="E18" s="165">
        <v>2.29E-2</v>
      </c>
      <c r="F18" s="165"/>
      <c r="G18" s="158">
        <f>ROUND(D18*E18,4)</f>
        <v>-5.0000000000000001E-4</v>
      </c>
      <c r="H18" s="158">
        <f>+G18</f>
        <v>-5.0000000000000001E-4</v>
      </c>
    </row>
    <row r="19" spans="1:8">
      <c r="C19" s="164"/>
      <c r="D19" s="165"/>
      <c r="E19" s="165"/>
      <c r="F19" s="165"/>
      <c r="G19" s="158"/>
      <c r="H19" s="158"/>
    </row>
    <row r="20" spans="1:8">
      <c r="A20" s="157" t="s">
        <v>259</v>
      </c>
      <c r="C20" s="164">
        <v>46147086</v>
      </c>
      <c r="D20" s="165">
        <f>ROUND(C20/C24,4)</f>
        <v>4.6399999999999997E-2</v>
      </c>
      <c r="E20" s="165">
        <v>2.9899999999999999E-2</v>
      </c>
      <c r="F20" s="165"/>
      <c r="G20" s="158">
        <f>ROUND(D20*E20,4)</f>
        <v>1.4E-3</v>
      </c>
      <c r="H20" s="158">
        <f>+G20</f>
        <v>1.4E-3</v>
      </c>
    </row>
    <row r="21" spans="1:8">
      <c r="C21" s="164"/>
      <c r="D21" s="168"/>
      <c r="E21" s="165"/>
      <c r="F21" s="165"/>
      <c r="G21" s="158"/>
      <c r="H21" s="158"/>
    </row>
    <row r="22" spans="1:8">
      <c r="A22" s="157" t="s">
        <v>260</v>
      </c>
      <c r="C22" s="170">
        <v>426786833</v>
      </c>
      <c r="D22" s="171">
        <f>ROUND(C22/C24,4)</f>
        <v>0.42909999999999998</v>
      </c>
      <c r="E22" s="171">
        <v>0.105</v>
      </c>
      <c r="F22" s="171"/>
      <c r="G22" s="159">
        <f>ROUND(D22*E22,4)</f>
        <v>4.5100000000000001E-2</v>
      </c>
      <c r="H22" s="159">
        <f>+G22/(1-C31)</f>
        <v>7.3813420621931261E-2</v>
      </c>
    </row>
    <row r="23" spans="1:8">
      <c r="C23" s="172"/>
      <c r="D23" s="173"/>
      <c r="E23" s="172"/>
      <c r="F23" s="172"/>
      <c r="G23" s="158"/>
      <c r="H23" s="158"/>
    </row>
    <row r="24" spans="1:8">
      <c r="A24" s="157" t="s">
        <v>261</v>
      </c>
      <c r="C24" s="172">
        <f>SUM(C14:C22)</f>
        <v>994690810</v>
      </c>
      <c r="D24" s="158">
        <f>SUM(D14:D22)</f>
        <v>1.0001</v>
      </c>
      <c r="E24" s="172"/>
      <c r="F24" s="172"/>
      <c r="G24" s="174">
        <f>SUM(G14:G22)</f>
        <v>8.14E-2</v>
      </c>
      <c r="H24" s="160">
        <f>SUM(H14:H22)</f>
        <v>0.11011342062193126</v>
      </c>
    </row>
    <row r="27" spans="1:8" ht="13.8">
      <c r="B27" s="175" t="s">
        <v>262</v>
      </c>
      <c r="C27" s="157" t="s">
        <v>263</v>
      </c>
    </row>
    <row r="28" spans="1:8" ht="13.8">
      <c r="B28" s="175" t="s">
        <v>264</v>
      </c>
      <c r="C28" s="157" t="s">
        <v>265</v>
      </c>
    </row>
    <row r="31" spans="1:8">
      <c r="A31" s="157" t="s">
        <v>266</v>
      </c>
      <c r="C31" s="176">
        <f>+C37</f>
        <v>0.38899999999999996</v>
      </c>
    </row>
    <row r="33" spans="1:8">
      <c r="A33" s="157" t="s">
        <v>267</v>
      </c>
    </row>
    <row r="34" spans="1:8">
      <c r="A34" s="157" t="s">
        <v>268</v>
      </c>
      <c r="C34" s="157">
        <v>0.35</v>
      </c>
    </row>
    <row r="35" spans="1:8">
      <c r="A35" s="157" t="s">
        <v>269</v>
      </c>
      <c r="C35" s="177">
        <v>0.06</v>
      </c>
    </row>
    <row r="36" spans="1:8">
      <c r="A36" s="157" t="s">
        <v>270</v>
      </c>
      <c r="C36" s="178">
        <v>0</v>
      </c>
      <c r="D36" s="157" t="s">
        <v>271</v>
      </c>
      <c r="H36" s="157" t="s">
        <v>272</v>
      </c>
    </row>
    <row r="37" spans="1:8">
      <c r="A37" s="157" t="s">
        <v>273</v>
      </c>
      <c r="C37" s="161">
        <f>+C34+((C36+C35)*(1-C34))</f>
        <v>0.38899999999999996</v>
      </c>
    </row>
  </sheetData>
  <phoneticPr fontId="0" type="noConversion"/>
  <printOptions horizontalCentered="1"/>
  <pageMargins left="0.5" right="0.5" top="1" bottom="1" header="0.5" footer="0.5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H36"/>
  <sheetViews>
    <sheetView workbookViewId="0"/>
  </sheetViews>
  <sheetFormatPr defaultColWidth="9.109375" defaultRowHeight="13.2"/>
  <cols>
    <col min="1" max="1" width="16.44140625" style="157" customWidth="1"/>
    <col min="2" max="2" width="3.44140625" style="157" customWidth="1"/>
    <col min="3" max="5" width="13.44140625" style="157" customWidth="1"/>
    <col min="6" max="6" width="13" style="157" customWidth="1"/>
    <col min="7" max="7" width="16.44140625" style="157" customWidth="1"/>
    <col min="8" max="8" width="3.88671875" style="157" customWidth="1"/>
    <col min="9" max="16384" width="9.109375" style="157"/>
  </cols>
  <sheetData>
    <row r="1" spans="1:8">
      <c r="A1" s="161" t="s">
        <v>0</v>
      </c>
    </row>
    <row r="2" spans="1:8">
      <c r="A2" s="161" t="s">
        <v>1</v>
      </c>
    </row>
    <row r="3" spans="1:8">
      <c r="A3" s="161" t="s">
        <v>2</v>
      </c>
    </row>
    <row r="4" spans="1:8">
      <c r="A4" s="161" t="s">
        <v>280</v>
      </c>
    </row>
    <row r="5" spans="1:8">
      <c r="A5" s="161" t="s">
        <v>279</v>
      </c>
    </row>
    <row r="6" spans="1:8">
      <c r="A6" s="162" t="s">
        <v>102</v>
      </c>
    </row>
    <row r="7" spans="1:8">
      <c r="G7" s="181"/>
    </row>
    <row r="8" spans="1:8">
      <c r="F8" s="155" t="s">
        <v>245</v>
      </c>
      <c r="G8" s="180" t="s">
        <v>294</v>
      </c>
    </row>
    <row r="9" spans="1:8">
      <c r="F9" s="155" t="s">
        <v>246</v>
      </c>
      <c r="G9" s="180" t="s">
        <v>247</v>
      </c>
    </row>
    <row r="10" spans="1:8">
      <c r="C10" s="155" t="s">
        <v>248</v>
      </c>
      <c r="D10" s="155" t="s">
        <v>249</v>
      </c>
      <c r="E10" s="155" t="s">
        <v>250</v>
      </c>
      <c r="F10" s="155" t="s">
        <v>251</v>
      </c>
      <c r="G10" s="180" t="s">
        <v>252</v>
      </c>
    </row>
    <row r="11" spans="1:8">
      <c r="A11" s="163" t="s">
        <v>253</v>
      </c>
      <c r="C11" s="156" t="s">
        <v>254</v>
      </c>
      <c r="D11" s="156" t="s">
        <v>255</v>
      </c>
      <c r="E11" s="156" t="s">
        <v>255</v>
      </c>
      <c r="F11" s="156" t="s">
        <v>255</v>
      </c>
      <c r="G11" s="180" t="s">
        <v>255</v>
      </c>
    </row>
    <row r="14" spans="1:8">
      <c r="A14" s="157" t="s">
        <v>274</v>
      </c>
      <c r="C14" s="164">
        <v>3526599</v>
      </c>
      <c r="D14" s="182">
        <f>ROUND(C14/C24,6)</f>
        <v>0.53422000000000003</v>
      </c>
      <c r="E14" s="182">
        <v>6.0420000000000001E-2</v>
      </c>
      <c r="F14" s="182">
        <f>ROUND(D14*E14,5)</f>
        <v>3.2280000000000003E-2</v>
      </c>
      <c r="G14" s="183">
        <v>3.2280000000000003E-2</v>
      </c>
      <c r="H14" s="166"/>
    </row>
    <row r="15" spans="1:8">
      <c r="C15" s="164"/>
      <c r="D15" s="182"/>
      <c r="E15" s="182"/>
      <c r="F15" s="182"/>
      <c r="G15" s="179"/>
    </row>
    <row r="16" spans="1:8">
      <c r="A16" s="157" t="s">
        <v>275</v>
      </c>
      <c r="C16" s="184">
        <v>241563</v>
      </c>
      <c r="D16" s="182">
        <f>ROUND(C16/C24,6)</f>
        <v>3.6593000000000001E-2</v>
      </c>
      <c r="E16" s="182">
        <v>8.8900000000000003E-3</v>
      </c>
      <c r="F16" s="185">
        <f>ROUND(D16*E16,5)</f>
        <v>3.3E-4</v>
      </c>
      <c r="G16" s="183">
        <v>3.3E-4</v>
      </c>
    </row>
    <row r="17" spans="1:7">
      <c r="C17" s="164"/>
      <c r="D17" s="182"/>
      <c r="E17" s="182"/>
      <c r="F17" s="182"/>
      <c r="G17" s="179"/>
    </row>
    <row r="18" spans="1:7">
      <c r="A18" s="157" t="s">
        <v>276</v>
      </c>
      <c r="C18" s="164">
        <f>+C14+C16</f>
        <v>3768162</v>
      </c>
      <c r="D18" s="182"/>
      <c r="E18" s="182"/>
      <c r="F18" s="182">
        <f>F14+F16</f>
        <v>3.261E-2</v>
      </c>
      <c r="G18" s="183">
        <v>3.261E-2</v>
      </c>
    </row>
    <row r="19" spans="1:7">
      <c r="C19" s="167"/>
      <c r="D19" s="182"/>
      <c r="E19" s="182"/>
      <c r="F19" s="182"/>
      <c r="G19" s="179"/>
    </row>
    <row r="20" spans="1:7">
      <c r="A20" s="157" t="s">
        <v>257</v>
      </c>
      <c r="C20" s="164">
        <v>18513</v>
      </c>
      <c r="D20" s="182">
        <f>ROUND(C20/C24,6)</f>
        <v>2.8040000000000001E-3</v>
      </c>
      <c r="E20" s="182">
        <v>4.3520000000000003E-2</v>
      </c>
      <c r="F20" s="182">
        <f>ROUND(D20*E20,5)</f>
        <v>1.2E-4</v>
      </c>
      <c r="G20" s="183">
        <v>1.2E-4</v>
      </c>
    </row>
    <row r="21" spans="1:7">
      <c r="C21" s="164"/>
      <c r="D21" s="182"/>
      <c r="E21" s="182"/>
      <c r="F21" s="182"/>
      <c r="G21" s="179"/>
    </row>
    <row r="22" spans="1:7">
      <c r="A22" s="157" t="s">
        <v>260</v>
      </c>
      <c r="C22" s="170">
        <v>2814721</v>
      </c>
      <c r="D22" s="186">
        <f>ROUND(C22/C24,6)</f>
        <v>0.42638300000000001</v>
      </c>
      <c r="E22" s="186">
        <v>9.5860000000000001E-2</v>
      </c>
      <c r="F22" s="186">
        <f>ROUND(D22*E22,5)</f>
        <v>4.0869999999999997E-2</v>
      </c>
      <c r="G22" s="183">
        <f>F22/(1-C30)</f>
        <v>6.8702481274077173E-2</v>
      </c>
    </row>
    <row r="23" spans="1:7">
      <c r="C23" s="172"/>
      <c r="D23" s="173"/>
      <c r="E23" s="172"/>
      <c r="F23" s="158"/>
      <c r="G23" s="179"/>
    </row>
    <row r="24" spans="1:7">
      <c r="A24" s="157" t="s">
        <v>261</v>
      </c>
      <c r="C24" s="172">
        <f>SUM(C18:C22)</f>
        <v>6601396</v>
      </c>
      <c r="D24" s="187">
        <f>SUM(D14:D22)</f>
        <v>1</v>
      </c>
      <c r="E24" s="172"/>
      <c r="F24" s="187">
        <f>SUM(F18:F22)</f>
        <v>7.3599999999999999E-2</v>
      </c>
      <c r="G24" s="188">
        <f>SUM(G18:G22)</f>
        <v>0.10143248127407717</v>
      </c>
    </row>
    <row r="27" spans="1:7" ht="13.8">
      <c r="B27" s="175" t="s">
        <v>262</v>
      </c>
      <c r="C27" s="189" t="s">
        <v>277</v>
      </c>
    </row>
    <row r="29" spans="1:7">
      <c r="C29" s="190"/>
    </row>
    <row r="30" spans="1:7">
      <c r="A30" s="157" t="s">
        <v>266</v>
      </c>
      <c r="C30" s="158">
        <f>+C36</f>
        <v>0.40511609999999998</v>
      </c>
    </row>
    <row r="32" spans="1:7">
      <c r="A32" s="157" t="s">
        <v>267</v>
      </c>
    </row>
    <row r="33" spans="1:7">
      <c r="A33" s="157" t="s">
        <v>268</v>
      </c>
      <c r="C33" s="191">
        <v>0.35</v>
      </c>
    </row>
    <row r="34" spans="1:7">
      <c r="A34" s="157" t="s">
        <v>278</v>
      </c>
      <c r="C34" s="192">
        <v>8.4793999999999994E-2</v>
      </c>
    </row>
    <row r="35" spans="1:7">
      <c r="A35" s="157" t="s">
        <v>270</v>
      </c>
      <c r="C35" s="178">
        <v>0</v>
      </c>
      <c r="D35" s="157" t="s">
        <v>271</v>
      </c>
      <c r="G35" s="157" t="s">
        <v>272</v>
      </c>
    </row>
    <row r="36" spans="1:7">
      <c r="A36" s="157" t="s">
        <v>273</v>
      </c>
      <c r="C36" s="193">
        <f>+C33+((C35+C34)*(1-C33))</f>
        <v>0.40511609999999998</v>
      </c>
    </row>
  </sheetData>
  <phoneticPr fontId="0" type="noConversion"/>
  <printOptions horizontalCentered="1"/>
  <pageMargins left="0.5" right="0.5" top="1" bottom="1" header="0.5" footer="0.5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J45"/>
  <sheetViews>
    <sheetView zoomScaleNormal="100" workbookViewId="0"/>
  </sheetViews>
  <sheetFormatPr defaultRowHeight="13.2"/>
  <cols>
    <col min="1" max="1" width="14.44140625" customWidth="1"/>
    <col min="2" max="2" width="3.6640625" customWidth="1"/>
    <col min="3" max="3" width="13.88671875" customWidth="1"/>
    <col min="4" max="4" width="5.88671875" customWidth="1"/>
    <col min="5" max="5" width="12.6640625" customWidth="1"/>
    <col min="6" max="6" width="12" customWidth="1"/>
    <col min="7" max="7" width="13" customWidth="1"/>
    <col min="8" max="8" width="16.44140625" customWidth="1"/>
    <col min="9" max="9" width="4.109375" customWidth="1"/>
  </cols>
  <sheetData>
    <row r="1" spans="1:9">
      <c r="A1" s="1" t="s">
        <v>0</v>
      </c>
    </row>
    <row r="2" spans="1:9">
      <c r="A2" s="1" t="s">
        <v>1</v>
      </c>
    </row>
    <row r="3" spans="1:9">
      <c r="A3" s="1" t="s">
        <v>2</v>
      </c>
    </row>
    <row r="4" spans="1:9">
      <c r="A4" s="1" t="s">
        <v>288</v>
      </c>
    </row>
    <row r="5" spans="1:9">
      <c r="A5" s="1" t="s">
        <v>279</v>
      </c>
    </row>
    <row r="6" spans="1:9">
      <c r="A6" s="64" t="s">
        <v>102</v>
      </c>
    </row>
    <row r="7" spans="1:9" ht="16.2">
      <c r="C7" s="139"/>
      <c r="D7" s="139"/>
    </row>
    <row r="8" spans="1:9">
      <c r="G8" s="20" t="s">
        <v>245</v>
      </c>
      <c r="H8" s="20" t="s">
        <v>294</v>
      </c>
    </row>
    <row r="9" spans="1:9">
      <c r="G9" s="20" t="s">
        <v>246</v>
      </c>
      <c r="H9" s="20" t="s">
        <v>247</v>
      </c>
    </row>
    <row r="10" spans="1:9">
      <c r="C10" s="20" t="s">
        <v>248</v>
      </c>
      <c r="D10" s="20"/>
      <c r="E10" s="20" t="s">
        <v>249</v>
      </c>
      <c r="F10" s="20" t="s">
        <v>250</v>
      </c>
      <c r="G10" s="20" t="s">
        <v>251</v>
      </c>
      <c r="H10" s="20" t="s">
        <v>252</v>
      </c>
    </row>
    <row r="11" spans="1:9">
      <c r="A11" s="128" t="s">
        <v>253</v>
      </c>
      <c r="C11" s="124" t="s">
        <v>254</v>
      </c>
      <c r="D11" s="124"/>
      <c r="E11" s="124" t="s">
        <v>255</v>
      </c>
      <c r="F11" s="124" t="s">
        <v>255</v>
      </c>
      <c r="G11" s="124" t="s">
        <v>255</v>
      </c>
      <c r="H11" s="124" t="s">
        <v>255</v>
      </c>
    </row>
    <row r="14" spans="1:9">
      <c r="A14" t="s">
        <v>281</v>
      </c>
      <c r="C14" s="97">
        <v>248775.33223835618</v>
      </c>
      <c r="D14" s="97"/>
      <c r="E14" s="135">
        <f>ROUND(C14/C24,5)</f>
        <v>3.764E-2</v>
      </c>
      <c r="F14" s="135">
        <v>3.2699999999999999E-3</v>
      </c>
      <c r="G14" s="135">
        <f>ROUND(E14*F14,5)</f>
        <v>1.2E-4</v>
      </c>
      <c r="H14" s="137">
        <v>1.2E-4</v>
      </c>
    </row>
    <row r="15" spans="1:9">
      <c r="C15" s="140"/>
      <c r="D15" s="140"/>
      <c r="E15" s="140"/>
      <c r="F15" s="140"/>
      <c r="G15" s="140"/>
    </row>
    <row r="16" spans="1:9">
      <c r="A16" t="s">
        <v>256</v>
      </c>
      <c r="C16" s="97">
        <v>3519345.43108</v>
      </c>
      <c r="D16" s="97"/>
      <c r="E16" s="135">
        <f>ROUND(C16/C24,5)</f>
        <v>0.53247999999999995</v>
      </c>
      <c r="F16" s="135">
        <v>5.9029999999999999E-2</v>
      </c>
      <c r="G16" s="135">
        <f>ROUND(E16*F16,5)</f>
        <v>3.143E-2</v>
      </c>
      <c r="H16" s="137">
        <v>3.143E-2</v>
      </c>
      <c r="I16" s="35"/>
    </row>
    <row r="17" spans="1:8">
      <c r="C17" s="130"/>
      <c r="D17" s="130"/>
      <c r="E17" s="135"/>
      <c r="F17" s="135"/>
      <c r="G17" s="135"/>
      <c r="H17" s="129"/>
    </row>
    <row r="18" spans="1:8">
      <c r="A18" t="s">
        <v>257</v>
      </c>
      <c r="C18" s="97">
        <v>17587.352999999999</v>
      </c>
      <c r="D18" s="97"/>
      <c r="E18" s="135">
        <f>ROUND(C18/C24,5)</f>
        <v>2.66E-3</v>
      </c>
      <c r="F18" s="135">
        <v>4.3520000000000003E-2</v>
      </c>
      <c r="G18" s="135">
        <f>ROUND(E18*F18,5)</f>
        <v>1.2E-4</v>
      </c>
      <c r="H18" s="137">
        <v>1.2E-4</v>
      </c>
    </row>
    <row r="19" spans="1:8">
      <c r="C19" s="97"/>
      <c r="D19" s="97"/>
      <c r="E19" s="135"/>
      <c r="F19" s="135"/>
      <c r="G19" s="135"/>
      <c r="H19" s="129"/>
    </row>
    <row r="20" spans="1:8">
      <c r="A20" t="s">
        <v>260</v>
      </c>
      <c r="C20" s="141">
        <v>2821679</v>
      </c>
      <c r="D20" s="142" t="s">
        <v>282</v>
      </c>
      <c r="E20" s="143">
        <f>ROUND(C20/C24,5)</f>
        <v>0.42692999999999998</v>
      </c>
      <c r="F20" s="143">
        <v>0.109</v>
      </c>
      <c r="G20" s="143">
        <f>ROUND(E20*F20,5)</f>
        <v>4.6539999999999998E-2</v>
      </c>
      <c r="H20" s="137">
        <f>G20/(1-C33)</f>
        <v>7.7005807700580756E-2</v>
      </c>
    </row>
    <row r="21" spans="1:8">
      <c r="C21" s="97"/>
      <c r="D21" s="97"/>
      <c r="E21" s="135"/>
      <c r="F21" s="135"/>
      <c r="G21" s="135"/>
      <c r="H21" s="129"/>
    </row>
    <row r="22" spans="1:8">
      <c r="A22" t="s">
        <v>283</v>
      </c>
      <c r="C22" s="132">
        <v>1918</v>
      </c>
      <c r="D22" s="132"/>
      <c r="E22" s="136">
        <f>ROUND(C22/C24,5)</f>
        <v>2.9E-4</v>
      </c>
      <c r="F22" s="136">
        <v>8.4489999999999996E-2</v>
      </c>
      <c r="G22" s="136">
        <f>ROUND(E22*F22,5)</f>
        <v>2.0000000000000002E-5</v>
      </c>
      <c r="H22" s="11"/>
    </row>
    <row r="23" spans="1:8">
      <c r="C23" s="97"/>
      <c r="D23" s="97"/>
      <c r="E23" s="131"/>
      <c r="F23" s="97"/>
      <c r="G23" s="73"/>
      <c r="H23" s="129"/>
    </row>
    <row r="24" spans="1:8">
      <c r="A24" t="s">
        <v>261</v>
      </c>
      <c r="C24" s="97">
        <f>SUM(C14:C22)</f>
        <v>6609305.1163183562</v>
      </c>
      <c r="D24" s="97"/>
      <c r="E24" s="135">
        <f>SUM(E14:E22)</f>
        <v>0.99999999999999989</v>
      </c>
      <c r="F24" s="97"/>
      <c r="G24" s="135">
        <f>SUM(G14:G22)</f>
        <v>7.8230000000000008E-2</v>
      </c>
      <c r="H24" s="133">
        <f>SUM(H14:H20)</f>
        <v>0.10867580770058076</v>
      </c>
    </row>
    <row r="25" spans="1:8">
      <c r="C25" s="140"/>
      <c r="D25" s="140"/>
      <c r="E25" s="140"/>
      <c r="F25" s="140"/>
      <c r="G25" s="140"/>
    </row>
    <row r="26" spans="1:8">
      <c r="C26" s="97"/>
      <c r="D26" s="140"/>
      <c r="E26" s="140"/>
      <c r="F26" s="140"/>
      <c r="G26" s="140"/>
    </row>
    <row r="27" spans="1:8">
      <c r="A27" s="144" t="s">
        <v>223</v>
      </c>
      <c r="C27" s="140"/>
      <c r="D27" s="140"/>
      <c r="E27" s="140"/>
      <c r="F27" s="140"/>
      <c r="G27" s="140"/>
    </row>
    <row r="28" spans="1:8" ht="13.8">
      <c r="B28" s="134" t="s">
        <v>262</v>
      </c>
      <c r="C28" s="140" t="s">
        <v>284</v>
      </c>
      <c r="D28" s="140"/>
      <c r="E28" s="140"/>
      <c r="F28" s="140"/>
      <c r="G28" s="140"/>
    </row>
    <row r="29" spans="1:8" ht="13.8">
      <c r="B29" s="134" t="s">
        <v>262</v>
      </c>
      <c r="C29" t="s">
        <v>285</v>
      </c>
    </row>
    <row r="30" spans="1:8">
      <c r="B30" s="145" t="s">
        <v>286</v>
      </c>
    </row>
    <row r="33" spans="1:10">
      <c r="A33" t="s">
        <v>266</v>
      </c>
      <c r="C33" s="129">
        <f>+C39</f>
        <v>0.39562999999999998</v>
      </c>
      <c r="D33" s="129"/>
    </row>
    <row r="35" spans="1:10">
      <c r="A35" t="s">
        <v>267</v>
      </c>
    </row>
    <row r="36" spans="1:10">
      <c r="A36" t="s">
        <v>268</v>
      </c>
      <c r="C36" s="146">
        <v>0.35</v>
      </c>
    </row>
    <row r="37" spans="1:10">
      <c r="A37" t="s">
        <v>287</v>
      </c>
      <c r="C37" s="147">
        <v>7.0199999999999999E-2</v>
      </c>
    </row>
    <row r="38" spans="1:10">
      <c r="A38" t="s">
        <v>270</v>
      </c>
      <c r="C38" s="11">
        <v>0</v>
      </c>
      <c r="D38" s="2"/>
      <c r="E38" t="s">
        <v>271</v>
      </c>
      <c r="H38" t="s">
        <v>272</v>
      </c>
    </row>
    <row r="39" spans="1:10">
      <c r="A39" t="s">
        <v>273</v>
      </c>
      <c r="C39" s="138">
        <f>+C36+((C38+C37)*(1-C36))</f>
        <v>0.39562999999999998</v>
      </c>
      <c r="D39" s="138"/>
    </row>
    <row r="45" spans="1:10">
      <c r="J45" s="1"/>
    </row>
  </sheetData>
  <phoneticPr fontId="0" type="noConversion"/>
  <printOptions horizontalCentered="1"/>
  <pageMargins left="0.5" right="0.5" top="1" bottom="1" header="0.5" footer="0.5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enableFormatConditionsCalculation="0">
    <tabColor indexed="20"/>
    <pageSetUpPr fitToPage="1"/>
  </sheetPr>
  <dimension ref="A1:J14"/>
  <sheetViews>
    <sheetView workbookViewId="0"/>
  </sheetViews>
  <sheetFormatPr defaultRowHeight="13.2"/>
  <cols>
    <col min="1" max="1" width="3.33203125" style="52" customWidth="1"/>
  </cols>
  <sheetData>
    <row r="1" spans="1:10">
      <c r="A1" s="51" t="s">
        <v>77</v>
      </c>
    </row>
    <row r="2" spans="1:10">
      <c r="A2" s="52">
        <v>1</v>
      </c>
      <c r="B2" s="204" t="s">
        <v>78</v>
      </c>
      <c r="C2" s="204"/>
      <c r="D2" s="204"/>
      <c r="E2" s="204"/>
      <c r="F2" s="204"/>
      <c r="G2" s="204"/>
      <c r="H2" s="204"/>
      <c r="I2" s="204"/>
      <c r="J2" s="204"/>
    </row>
    <row r="3" spans="1:10" ht="89.25" customHeight="1">
      <c r="A3" s="52">
        <v>2</v>
      </c>
      <c r="B3" s="204" t="s">
        <v>131</v>
      </c>
      <c r="C3" s="204"/>
      <c r="D3" s="204"/>
      <c r="E3" s="204"/>
      <c r="F3" s="204"/>
      <c r="G3" s="204"/>
      <c r="H3" s="204"/>
      <c r="I3" s="204"/>
      <c r="J3" s="204"/>
    </row>
    <row r="4" spans="1:10" ht="96.75" customHeight="1">
      <c r="A4" s="52">
        <v>3</v>
      </c>
      <c r="B4" s="206" t="s">
        <v>130</v>
      </c>
      <c r="C4" s="206"/>
      <c r="D4" s="206"/>
      <c r="E4" s="206"/>
      <c r="F4" s="206"/>
      <c r="G4" s="206"/>
      <c r="H4" s="206"/>
      <c r="I4" s="206"/>
      <c r="J4" s="206"/>
    </row>
    <row r="6" spans="1:10">
      <c r="A6" s="92" t="s">
        <v>169</v>
      </c>
    </row>
    <row r="7" spans="1:10">
      <c r="A7" s="52">
        <v>1</v>
      </c>
      <c r="B7" s="205" t="s">
        <v>171</v>
      </c>
      <c r="C7" s="205"/>
      <c r="D7" s="205"/>
      <c r="E7" s="205"/>
      <c r="F7" s="205"/>
      <c r="G7" s="205"/>
      <c r="H7" s="205"/>
      <c r="I7" s="205"/>
      <c r="J7" s="205"/>
    </row>
    <row r="8" spans="1:10" ht="89.25" customHeight="1">
      <c r="A8" s="52">
        <v>2</v>
      </c>
      <c r="B8" s="204" t="s">
        <v>229</v>
      </c>
      <c r="C8" s="204"/>
      <c r="D8" s="204"/>
      <c r="E8" s="204"/>
      <c r="F8" s="204"/>
      <c r="G8" s="204"/>
      <c r="H8" s="204"/>
      <c r="I8" s="204"/>
      <c r="J8" s="204"/>
    </row>
    <row r="9" spans="1:10">
      <c r="A9" s="52">
        <v>3</v>
      </c>
      <c r="B9" s="205" t="s">
        <v>230</v>
      </c>
      <c r="C9" s="205"/>
      <c r="D9" s="205"/>
      <c r="E9" s="205"/>
      <c r="F9" s="205"/>
      <c r="G9" s="205"/>
      <c r="H9" s="205"/>
      <c r="I9" s="205"/>
      <c r="J9" s="205"/>
    </row>
    <row r="10" spans="1:10" ht="25.5" customHeight="1">
      <c r="A10" s="52">
        <v>4</v>
      </c>
      <c r="B10" s="204" t="s">
        <v>205</v>
      </c>
      <c r="C10" s="205"/>
      <c r="D10" s="205"/>
      <c r="E10" s="205"/>
      <c r="F10" s="205"/>
      <c r="G10" s="205"/>
      <c r="H10" s="205"/>
      <c r="I10" s="205"/>
      <c r="J10" s="205"/>
    </row>
    <row r="12" spans="1:10">
      <c r="A12" s="92" t="s">
        <v>170</v>
      </c>
    </row>
    <row r="13" spans="1:10" ht="25.5" customHeight="1">
      <c r="A13" s="52">
        <v>1</v>
      </c>
      <c r="B13" s="204" t="s">
        <v>231</v>
      </c>
      <c r="C13" s="204"/>
      <c r="D13" s="204"/>
      <c r="E13" s="204"/>
      <c r="F13" s="204"/>
      <c r="G13" s="204"/>
      <c r="H13" s="204"/>
      <c r="I13" s="204"/>
      <c r="J13" s="204"/>
    </row>
    <row r="14" spans="1:10" ht="89.25" customHeight="1">
      <c r="A14" s="52">
        <v>2</v>
      </c>
      <c r="B14" s="204" t="s">
        <v>232</v>
      </c>
      <c r="C14" s="204"/>
      <c r="D14" s="204"/>
      <c r="E14" s="204"/>
      <c r="F14" s="204"/>
      <c r="G14" s="204"/>
      <c r="H14" s="204"/>
      <c r="I14" s="204"/>
      <c r="J14" s="204"/>
    </row>
  </sheetData>
  <mergeCells count="9">
    <mergeCell ref="B14:J14"/>
    <mergeCell ref="B9:J9"/>
    <mergeCell ref="B10:J10"/>
    <mergeCell ref="B8:J8"/>
    <mergeCell ref="B13:J13"/>
    <mergeCell ref="B2:J2"/>
    <mergeCell ref="B3:J3"/>
    <mergeCell ref="B4:J4"/>
    <mergeCell ref="B7:J7"/>
  </mergeCells>
  <phoneticPr fontId="8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Total Transfer from Acctg</vt:lpstr>
      <vt:lpstr>APCo WV</vt:lpstr>
      <vt:lpstr>APCo VA</vt:lpstr>
      <vt:lpstr>KePCo KY</vt:lpstr>
      <vt:lpstr>APCo Juris Factors</vt:lpstr>
      <vt:lpstr>KPCo Juris Factors</vt:lpstr>
      <vt:lpstr>ARO Adj</vt:lpstr>
      <vt:lpstr>Fuel Stock Adj - KY and VA</vt:lpstr>
      <vt:lpstr>KePCo Cash Working Cap</vt:lpstr>
      <vt:lpstr>APCo VA Cash Working Cap</vt:lpstr>
      <vt:lpstr>APCo WV Cash Working Cap</vt:lpstr>
      <vt:lpstr>KPCo ROC</vt:lpstr>
      <vt:lpstr>APCo WVa ROR</vt:lpstr>
      <vt:lpstr>APCo Va ROR</vt:lpstr>
      <vt:lpstr>Notes</vt:lpstr>
      <vt:lpstr>'KePCo KY'!Print_Area</vt:lpstr>
      <vt:lpstr>'KePCo KY'!Print_Titles</vt:lpstr>
    </vt:vector>
  </TitlesOfParts>
  <Company>AEP-IT-CPS 4/30/3-(8-835-3050)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lastModifiedBy>s148103</cp:lastModifiedBy>
  <cp:lastPrinted>2012-02-13T16:15:48Z</cp:lastPrinted>
  <dcterms:created xsi:type="dcterms:W3CDTF">2012-01-05T22:08:48Z</dcterms:created>
  <dcterms:modified xsi:type="dcterms:W3CDTF">2012-02-13T16:17:32Z</dcterms:modified>
</cp:coreProperties>
</file>